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8800" windowHeight="11415"/>
  </bookViews>
  <sheets>
    <sheet name="Бюджет" sheetId="1" r:id="rId1"/>
  </sheets>
  <definedNames>
    <definedName name="Z_0A26C5AE_B6D8_4E63_8C48_62FDC7DED5BF_.wvu.PrintTitles" localSheetId="0" hidden="1">Бюджет!$4:$8</definedName>
    <definedName name="Z_24111FE8_CBEE_4CC1_AAB8_005144BB0A8A_.wvu.PrintTitles" localSheetId="0" hidden="1">Бюджет!$4:$8</definedName>
    <definedName name="Z_A6E7EDDF_8B6A_435F_A5D6_A0D629414686_.wvu.PrintTitles" localSheetId="0" hidden="1">Бюджет!$4:$8</definedName>
    <definedName name="_xlnm.Print_Titles" localSheetId="0">Бюджет!$4:$8</definedName>
  </definedNames>
  <calcPr calcId="145621"/>
  <customWorkbookViews>
    <customWorkbookView name="Шипицина Екатерина Васильевна - Личное представление" guid="{A6E7EDDF-8B6A-435F-A5D6-A0D629414686}" mergeInterval="0" personalView="1" maximized="1" windowWidth="1276" windowHeight="670" activeSheetId="1"/>
    <customWorkbookView name="Бессмертных Людмила Александровна - Личное представление" guid="{24111FE8-CBEE-4CC1-AAB8-005144BB0A8A}" mergeInterval="0" personalView="1" maximized="1" windowWidth="1916" windowHeight="855" activeSheetId="1"/>
    <customWorkbookView name="Кожапенко Ольга Александровна - Личное представление" guid="{0A26C5AE-B6D8-4E63-8C48-62FDC7DED5BF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M160" i="1" l="1"/>
  <c r="L149" i="1" l="1"/>
  <c r="L115" i="1"/>
  <c r="L32" i="1"/>
  <c r="F64" i="1"/>
  <c r="F71" i="1"/>
  <c r="K149" i="1"/>
  <c r="K160" i="1"/>
  <c r="T80" i="1"/>
  <c r="R167" i="1"/>
  <c r="F165" i="1"/>
  <c r="R134" i="1"/>
  <c r="L109" i="1"/>
  <c r="R104" i="1"/>
  <c r="R103" i="1"/>
  <c r="R67" i="1"/>
  <c r="L83" i="1"/>
  <c r="L147" i="1"/>
  <c r="F151" i="1"/>
  <c r="N160" i="1"/>
  <c r="L160" i="1"/>
  <c r="L42" i="1"/>
  <c r="L16" i="1"/>
  <c r="L14" i="1"/>
  <c r="E151" i="1" l="1"/>
  <c r="P44" i="1"/>
  <c r="O44" i="1"/>
  <c r="K43" i="1"/>
  <c r="J44" i="1"/>
  <c r="I44" i="1"/>
  <c r="D44" i="1"/>
  <c r="C44" i="1"/>
  <c r="T43" i="1"/>
  <c r="S43" i="1"/>
  <c r="R43" i="1"/>
  <c r="Q43" i="1"/>
  <c r="O43" i="1" s="1"/>
  <c r="N43" i="1"/>
  <c r="M43" i="1"/>
  <c r="L43" i="1"/>
  <c r="D43" i="1"/>
  <c r="C43" i="1"/>
  <c r="T54" i="1"/>
  <c r="S54" i="1"/>
  <c r="R54" i="1"/>
  <c r="Q54" i="1"/>
  <c r="L54" i="1"/>
  <c r="K54" i="1"/>
  <c r="H54" i="1"/>
  <c r="G54" i="1"/>
  <c r="F54" i="1"/>
  <c r="E54" i="1"/>
  <c r="T10" i="1"/>
  <c r="P12" i="1"/>
  <c r="O12" i="1"/>
  <c r="J12" i="1"/>
  <c r="I12" i="1"/>
  <c r="D12" i="1"/>
  <c r="C12" i="1"/>
  <c r="S11" i="1"/>
  <c r="S10" i="1" s="1"/>
  <c r="H162" i="1"/>
  <c r="G162" i="1"/>
  <c r="F162" i="1"/>
  <c r="E162" i="1"/>
  <c r="E165" i="1"/>
  <c r="Q167" i="1"/>
  <c r="Q134" i="1"/>
  <c r="K109" i="1"/>
  <c r="Q104" i="1"/>
  <c r="T105" i="1"/>
  <c r="S105" i="1"/>
  <c r="P107" i="1"/>
  <c r="O107" i="1"/>
  <c r="J107" i="1"/>
  <c r="I107" i="1"/>
  <c r="D107" i="1"/>
  <c r="C107" i="1"/>
  <c r="T65" i="1"/>
  <c r="S65" i="1"/>
  <c r="R65" i="1"/>
  <c r="Q65" i="1"/>
  <c r="P69" i="1"/>
  <c r="O69" i="1"/>
  <c r="D69" i="1"/>
  <c r="C69" i="1"/>
  <c r="Q103" i="1"/>
  <c r="P101" i="1"/>
  <c r="O101" i="1"/>
  <c r="J101" i="1"/>
  <c r="I101" i="1"/>
  <c r="D101" i="1"/>
  <c r="C101" i="1"/>
  <c r="T100" i="1"/>
  <c r="S100" i="1"/>
  <c r="R100" i="1"/>
  <c r="Q100" i="1"/>
  <c r="N100" i="1"/>
  <c r="M100" i="1"/>
  <c r="L100" i="1"/>
  <c r="K100" i="1"/>
  <c r="H100" i="1"/>
  <c r="G100" i="1"/>
  <c r="F100" i="1"/>
  <c r="E100" i="1"/>
  <c r="P99" i="1"/>
  <c r="O99" i="1"/>
  <c r="J99" i="1"/>
  <c r="I99" i="1"/>
  <c r="D99" i="1"/>
  <c r="C99" i="1"/>
  <c r="T98" i="1"/>
  <c r="S98" i="1"/>
  <c r="R98" i="1"/>
  <c r="Q98" i="1"/>
  <c r="N98" i="1"/>
  <c r="M98" i="1"/>
  <c r="L98" i="1"/>
  <c r="K98" i="1"/>
  <c r="H98" i="1"/>
  <c r="G98" i="1"/>
  <c r="F98" i="1"/>
  <c r="E98" i="1"/>
  <c r="O68" i="1"/>
  <c r="P68" i="1"/>
  <c r="D68" i="1"/>
  <c r="C68" i="1"/>
  <c r="Q47" i="1"/>
  <c r="K83" i="1"/>
  <c r="P81" i="1"/>
  <c r="O81" i="1"/>
  <c r="J81" i="1"/>
  <c r="I81" i="1"/>
  <c r="D81" i="1"/>
  <c r="C81" i="1"/>
  <c r="S80" i="1"/>
  <c r="R80" i="1"/>
  <c r="P80" i="1" s="1"/>
  <c r="Q80" i="1"/>
  <c r="N80" i="1"/>
  <c r="M80" i="1"/>
  <c r="L80" i="1"/>
  <c r="K80" i="1"/>
  <c r="D80" i="1"/>
  <c r="C80" i="1"/>
  <c r="P67" i="1"/>
  <c r="O67" i="1"/>
  <c r="D67" i="1"/>
  <c r="C67" i="1"/>
  <c r="P59" i="1"/>
  <c r="O59" i="1"/>
  <c r="J59" i="1"/>
  <c r="I59" i="1"/>
  <c r="D59" i="1"/>
  <c r="C59" i="1"/>
  <c r="T58" i="1"/>
  <c r="S58" i="1"/>
  <c r="R58" i="1"/>
  <c r="Q58" i="1"/>
  <c r="N58" i="1"/>
  <c r="M58" i="1"/>
  <c r="L58" i="1"/>
  <c r="K58" i="1"/>
  <c r="H58" i="1"/>
  <c r="G58" i="1"/>
  <c r="F58" i="1"/>
  <c r="E58" i="1"/>
  <c r="P43" i="1" l="1"/>
  <c r="J43" i="1"/>
  <c r="I43" i="1"/>
  <c r="O100" i="1"/>
  <c r="P65" i="1"/>
  <c r="P100" i="1"/>
  <c r="J100" i="1"/>
  <c r="D98" i="1"/>
  <c r="O65" i="1"/>
  <c r="C100" i="1"/>
  <c r="J80" i="1"/>
  <c r="C98" i="1"/>
  <c r="P98" i="1"/>
  <c r="I80" i="1"/>
  <c r="I98" i="1"/>
  <c r="J98" i="1"/>
  <c r="O98" i="1"/>
  <c r="D100" i="1"/>
  <c r="I100" i="1"/>
  <c r="I58" i="1"/>
  <c r="P58" i="1"/>
  <c r="O80" i="1"/>
  <c r="J58" i="1"/>
  <c r="D58" i="1"/>
  <c r="O58" i="1"/>
  <c r="C58" i="1"/>
  <c r="K147" i="1"/>
  <c r="K124" i="1"/>
  <c r="Q88" i="1"/>
  <c r="E64" i="1"/>
  <c r="P66" i="1"/>
  <c r="O66" i="1"/>
  <c r="D66" i="1"/>
  <c r="C66" i="1"/>
  <c r="N65" i="1"/>
  <c r="M65" i="1"/>
  <c r="L65" i="1"/>
  <c r="K65" i="1"/>
  <c r="H65" i="1"/>
  <c r="G65" i="1"/>
  <c r="F65" i="1"/>
  <c r="E65" i="1"/>
  <c r="H33" i="1"/>
  <c r="G33" i="1"/>
  <c r="F33" i="1"/>
  <c r="E33" i="1"/>
  <c r="P34" i="1"/>
  <c r="O34" i="1"/>
  <c r="I34" i="1"/>
  <c r="J34" i="1"/>
  <c r="D34" i="1"/>
  <c r="C34" i="1"/>
  <c r="T33" i="1"/>
  <c r="S33" i="1"/>
  <c r="R33" i="1"/>
  <c r="Q33" i="1"/>
  <c r="N33" i="1"/>
  <c r="M33" i="1"/>
  <c r="L33" i="1"/>
  <c r="K36" i="1"/>
  <c r="K42" i="1"/>
  <c r="K32" i="1"/>
  <c r="H9" i="1"/>
  <c r="G9" i="1"/>
  <c r="P11" i="1"/>
  <c r="O11" i="1"/>
  <c r="I11" i="1"/>
  <c r="J11" i="1"/>
  <c r="D11" i="1"/>
  <c r="C11" i="1"/>
  <c r="R10" i="1"/>
  <c r="P10" i="1" s="1"/>
  <c r="Q10" i="1"/>
  <c r="N10" i="1"/>
  <c r="M10" i="1"/>
  <c r="L10" i="1"/>
  <c r="D10" i="1"/>
  <c r="C10" i="1"/>
  <c r="K14" i="1"/>
  <c r="K16" i="1"/>
  <c r="C65" i="1" l="1"/>
  <c r="D65" i="1"/>
  <c r="D33" i="1"/>
  <c r="C33" i="1"/>
  <c r="J10" i="1"/>
  <c r="J33" i="1"/>
  <c r="O33" i="1"/>
  <c r="P33" i="1"/>
  <c r="K33" i="1"/>
  <c r="I33" i="1" s="1"/>
  <c r="O10" i="1"/>
  <c r="K10" i="1"/>
  <c r="I10" i="1" s="1"/>
  <c r="E116" i="1"/>
  <c r="P119" i="1"/>
  <c r="O119" i="1"/>
  <c r="J119" i="1"/>
  <c r="I119" i="1"/>
  <c r="D119" i="1"/>
  <c r="C119" i="1"/>
  <c r="T118" i="1"/>
  <c r="S118" i="1"/>
  <c r="R118" i="1"/>
  <c r="Q118" i="1"/>
  <c r="N118" i="1"/>
  <c r="M118" i="1"/>
  <c r="L118" i="1"/>
  <c r="K118" i="1"/>
  <c r="H118" i="1"/>
  <c r="G118" i="1"/>
  <c r="F118" i="1"/>
  <c r="E118" i="1"/>
  <c r="F52" i="1"/>
  <c r="G52" i="1"/>
  <c r="H52" i="1"/>
  <c r="K52" i="1"/>
  <c r="L52" i="1"/>
  <c r="M52" i="1"/>
  <c r="N52" i="1"/>
  <c r="Q52" i="1"/>
  <c r="R52" i="1"/>
  <c r="S52" i="1"/>
  <c r="T52" i="1"/>
  <c r="E52" i="1"/>
  <c r="P55" i="1"/>
  <c r="O55" i="1"/>
  <c r="D55" i="1"/>
  <c r="C55" i="1"/>
  <c r="P53" i="1"/>
  <c r="P52" i="1" s="1"/>
  <c r="O53" i="1"/>
  <c r="O52" i="1" s="1"/>
  <c r="J53" i="1"/>
  <c r="J52" i="1" s="1"/>
  <c r="I53" i="1"/>
  <c r="I52" i="1" s="1"/>
  <c r="D53" i="1"/>
  <c r="C53" i="1"/>
  <c r="P118" i="1" l="1"/>
  <c r="I118" i="1"/>
  <c r="O118" i="1"/>
  <c r="D118" i="1"/>
  <c r="D52" i="1"/>
  <c r="J118" i="1"/>
  <c r="C52" i="1"/>
  <c r="C118" i="1"/>
  <c r="D160" i="1"/>
  <c r="R21" i="1" l="1"/>
  <c r="S21" i="1"/>
  <c r="T21" i="1"/>
  <c r="Q21" i="1"/>
  <c r="R154" i="1"/>
  <c r="S154" i="1"/>
  <c r="T154" i="1"/>
  <c r="Q154" i="1"/>
  <c r="M154" i="1"/>
  <c r="N154" i="1"/>
  <c r="L154" i="1"/>
  <c r="K154" i="1"/>
  <c r="J156" i="1"/>
  <c r="I156" i="1"/>
  <c r="F154" i="1"/>
  <c r="G154" i="1"/>
  <c r="H154" i="1"/>
  <c r="E154" i="1"/>
  <c r="D156" i="1"/>
  <c r="C156" i="1"/>
  <c r="C155" i="1" l="1"/>
  <c r="R126" i="1"/>
  <c r="S126" i="1"/>
  <c r="T126" i="1"/>
  <c r="Q126" i="1"/>
  <c r="L126" i="1"/>
  <c r="M126" i="1"/>
  <c r="N126" i="1"/>
  <c r="K126" i="1"/>
  <c r="F126" i="1"/>
  <c r="G126" i="1"/>
  <c r="H126" i="1"/>
  <c r="E126" i="1"/>
  <c r="P127" i="1"/>
  <c r="O127" i="1"/>
  <c r="J127" i="1"/>
  <c r="I127" i="1"/>
  <c r="D127" i="1"/>
  <c r="C127" i="1"/>
  <c r="L108" i="1"/>
  <c r="R123" i="1"/>
  <c r="S123" i="1"/>
  <c r="T123" i="1"/>
  <c r="Q123" i="1"/>
  <c r="P125" i="1"/>
  <c r="O125" i="1"/>
  <c r="L123" i="1"/>
  <c r="M123" i="1"/>
  <c r="N123" i="1"/>
  <c r="K123" i="1"/>
  <c r="J125" i="1"/>
  <c r="I125" i="1"/>
  <c r="F123" i="1"/>
  <c r="G123" i="1"/>
  <c r="H123" i="1"/>
  <c r="E123" i="1"/>
  <c r="D125" i="1"/>
  <c r="C125" i="1"/>
  <c r="R90" i="1"/>
  <c r="S90" i="1"/>
  <c r="T90" i="1"/>
  <c r="Q90" i="1"/>
  <c r="L90" i="1"/>
  <c r="M90" i="1"/>
  <c r="N90" i="1"/>
  <c r="K90" i="1"/>
  <c r="F90" i="1"/>
  <c r="G90" i="1"/>
  <c r="H90" i="1"/>
  <c r="E90" i="1"/>
  <c r="L87" i="1"/>
  <c r="M87" i="1"/>
  <c r="N87" i="1"/>
  <c r="K87" i="1"/>
  <c r="F87" i="1"/>
  <c r="G87" i="1"/>
  <c r="H87" i="1"/>
  <c r="E87" i="1"/>
  <c r="S87" i="1"/>
  <c r="T87" i="1"/>
  <c r="R87" i="1"/>
  <c r="Q87" i="1"/>
  <c r="J88" i="1"/>
  <c r="I88" i="1"/>
  <c r="D88" i="1"/>
  <c r="C88" i="1"/>
  <c r="C154" i="1" l="1"/>
  <c r="C126" i="1"/>
  <c r="O126" i="1"/>
  <c r="D126" i="1"/>
  <c r="P126" i="1"/>
  <c r="J126" i="1"/>
  <c r="I126" i="1"/>
  <c r="C87" i="1"/>
  <c r="D87" i="1"/>
  <c r="J87" i="1"/>
  <c r="I87" i="1"/>
  <c r="O88" i="1"/>
  <c r="P87" i="1"/>
  <c r="P88" i="1"/>
  <c r="O87" i="1"/>
  <c r="E76" i="1"/>
  <c r="F76" i="1"/>
  <c r="G76" i="1"/>
  <c r="H76" i="1"/>
  <c r="I76" i="1"/>
  <c r="J76" i="1"/>
  <c r="K76" i="1"/>
  <c r="L76" i="1"/>
  <c r="M76" i="1"/>
  <c r="N76" i="1"/>
  <c r="Q76" i="1"/>
  <c r="R76" i="1"/>
  <c r="S76" i="1"/>
  <c r="T76" i="1"/>
  <c r="C77" i="1"/>
  <c r="D77" i="1"/>
  <c r="O77" i="1"/>
  <c r="P77" i="1"/>
  <c r="D76" i="1" l="1"/>
  <c r="C76" i="1"/>
  <c r="P76" i="1"/>
  <c r="O76" i="1"/>
  <c r="P50" i="1" l="1"/>
  <c r="O50" i="1"/>
  <c r="F49" i="1"/>
  <c r="E49" i="1"/>
  <c r="D50" i="1"/>
  <c r="C50" i="1"/>
  <c r="T45" i="1"/>
  <c r="S45" i="1"/>
  <c r="R45" i="1"/>
  <c r="Q45" i="1"/>
  <c r="L19" i="1" l="1"/>
  <c r="J19" i="1" s="1"/>
  <c r="K19" i="1"/>
  <c r="F19" i="1"/>
  <c r="E19" i="1"/>
  <c r="P19" i="1"/>
  <c r="P20" i="1"/>
  <c r="P22" i="1"/>
  <c r="O19" i="1"/>
  <c r="O20" i="1"/>
  <c r="O22" i="1"/>
  <c r="J20" i="1"/>
  <c r="J21" i="1"/>
  <c r="J22" i="1"/>
  <c r="I20" i="1"/>
  <c r="I19" i="1" s="1"/>
  <c r="I21" i="1"/>
  <c r="I22" i="1"/>
  <c r="D20" i="1"/>
  <c r="D21" i="1"/>
  <c r="D22" i="1"/>
  <c r="C20" i="1"/>
  <c r="C21" i="1"/>
  <c r="C22" i="1"/>
  <c r="C19" i="1" l="1"/>
  <c r="E9" i="1"/>
  <c r="D19" i="1"/>
  <c r="F9" i="1"/>
  <c r="O21" i="1"/>
  <c r="P21" i="1"/>
  <c r="N17" i="1"/>
  <c r="M17" i="1"/>
  <c r="C141" i="1" l="1"/>
  <c r="D141" i="1"/>
  <c r="C142" i="1"/>
  <c r="D142" i="1"/>
  <c r="C143" i="1"/>
  <c r="D143" i="1"/>
  <c r="C144" i="1"/>
  <c r="D144" i="1"/>
  <c r="P155" i="1" l="1"/>
  <c r="R131" i="1"/>
  <c r="S131" i="1"/>
  <c r="T131" i="1"/>
  <c r="Q131" i="1"/>
  <c r="F114" i="1"/>
  <c r="G114" i="1"/>
  <c r="H114" i="1"/>
  <c r="E114" i="1"/>
  <c r="R105" i="1"/>
  <c r="Q105" i="1"/>
  <c r="N105" i="1"/>
  <c r="M105" i="1"/>
  <c r="L105" i="1"/>
  <c r="K105" i="1"/>
  <c r="F105" i="1"/>
  <c r="G105" i="1"/>
  <c r="H105" i="1"/>
  <c r="E105" i="1"/>
  <c r="L102" i="1"/>
  <c r="M102" i="1"/>
  <c r="N102" i="1"/>
  <c r="K102" i="1"/>
  <c r="J103" i="1"/>
  <c r="J104" i="1"/>
  <c r="I103" i="1"/>
  <c r="I104" i="1"/>
  <c r="F102" i="1"/>
  <c r="G102" i="1"/>
  <c r="H102" i="1"/>
  <c r="E102" i="1"/>
  <c r="D103" i="1"/>
  <c r="D104" i="1"/>
  <c r="C103" i="1"/>
  <c r="C104" i="1"/>
  <c r="D86" i="1"/>
  <c r="C86" i="1"/>
  <c r="J149" i="1"/>
  <c r="I27" i="1"/>
  <c r="J27" i="1"/>
  <c r="I29" i="1"/>
  <c r="J29" i="1"/>
  <c r="I45" i="1"/>
  <c r="J45" i="1"/>
  <c r="I46" i="1"/>
  <c r="J46" i="1"/>
  <c r="I47" i="1"/>
  <c r="J47" i="1"/>
  <c r="I48" i="1"/>
  <c r="J48" i="1"/>
  <c r="I51" i="1"/>
  <c r="J51" i="1"/>
  <c r="I57" i="1"/>
  <c r="J57" i="1"/>
  <c r="I61" i="1"/>
  <c r="J61" i="1"/>
  <c r="I86" i="1"/>
  <c r="J86" i="1"/>
  <c r="I147" i="1"/>
  <c r="J147" i="1"/>
  <c r="I151" i="1"/>
  <c r="J151" i="1"/>
  <c r="I153" i="1"/>
  <c r="J153" i="1"/>
  <c r="I155" i="1"/>
  <c r="J155" i="1"/>
  <c r="I158" i="1"/>
  <c r="J158" i="1"/>
  <c r="I160" i="1"/>
  <c r="J160" i="1"/>
  <c r="I141" i="1"/>
  <c r="J141" i="1"/>
  <c r="I142" i="1"/>
  <c r="J142" i="1"/>
  <c r="I143" i="1"/>
  <c r="J143" i="1"/>
  <c r="I144" i="1"/>
  <c r="J144" i="1"/>
  <c r="I130" i="1"/>
  <c r="J130" i="1"/>
  <c r="I132" i="1"/>
  <c r="J132" i="1"/>
  <c r="I134" i="1"/>
  <c r="J134" i="1"/>
  <c r="I136" i="1"/>
  <c r="J136" i="1"/>
  <c r="I138" i="1"/>
  <c r="J138" i="1"/>
  <c r="R137" i="1" l="1"/>
  <c r="S137" i="1"/>
  <c r="T137" i="1"/>
  <c r="Q137" i="1"/>
  <c r="P134" i="1"/>
  <c r="O134" i="1"/>
  <c r="R102" i="1"/>
  <c r="S102" i="1"/>
  <c r="T102" i="1"/>
  <c r="P103" i="1"/>
  <c r="O103" i="1"/>
  <c r="P104" i="1"/>
  <c r="I149" i="1"/>
  <c r="L159" i="1"/>
  <c r="O147" i="1"/>
  <c r="P147" i="1"/>
  <c r="O149" i="1"/>
  <c r="P149" i="1"/>
  <c r="O151" i="1"/>
  <c r="P151" i="1"/>
  <c r="O153" i="1"/>
  <c r="P153" i="1"/>
  <c r="O155" i="1"/>
  <c r="O158" i="1"/>
  <c r="P158" i="1"/>
  <c r="O160" i="1"/>
  <c r="P160" i="1"/>
  <c r="O142" i="1"/>
  <c r="P142" i="1"/>
  <c r="O143" i="1"/>
  <c r="P143" i="1"/>
  <c r="O144" i="1"/>
  <c r="P144" i="1"/>
  <c r="P141" i="1"/>
  <c r="O141" i="1"/>
  <c r="O130" i="1"/>
  <c r="P130" i="1"/>
  <c r="O131" i="1"/>
  <c r="P131" i="1"/>
  <c r="O132" i="1"/>
  <c r="P132" i="1"/>
  <c r="O136" i="1"/>
  <c r="P136" i="1"/>
  <c r="O138" i="1"/>
  <c r="P138" i="1"/>
  <c r="O86" i="1"/>
  <c r="P86" i="1"/>
  <c r="O64" i="1"/>
  <c r="P64" i="1"/>
  <c r="O71" i="1"/>
  <c r="P71" i="1"/>
  <c r="O72" i="1"/>
  <c r="P72" i="1"/>
  <c r="O73" i="1"/>
  <c r="P73" i="1"/>
  <c r="O75" i="1"/>
  <c r="P75" i="1"/>
  <c r="O79" i="1"/>
  <c r="P79" i="1"/>
  <c r="O83" i="1"/>
  <c r="P83" i="1"/>
  <c r="O32" i="1"/>
  <c r="P32" i="1"/>
  <c r="O36" i="1"/>
  <c r="P36" i="1"/>
  <c r="O38" i="1"/>
  <c r="P38" i="1"/>
  <c r="O40" i="1"/>
  <c r="P40" i="1"/>
  <c r="O42" i="1"/>
  <c r="P42" i="1"/>
  <c r="O46" i="1"/>
  <c r="P46" i="1"/>
  <c r="O47" i="1"/>
  <c r="P47" i="1"/>
  <c r="O48" i="1"/>
  <c r="P48" i="1"/>
  <c r="O51" i="1"/>
  <c r="P51" i="1"/>
  <c r="O57" i="1"/>
  <c r="P57" i="1"/>
  <c r="O61" i="1"/>
  <c r="P61" i="1"/>
  <c r="O25" i="1"/>
  <c r="P25" i="1"/>
  <c r="O27" i="1"/>
  <c r="P27" i="1"/>
  <c r="O29" i="1"/>
  <c r="P29" i="1"/>
  <c r="O14" i="1"/>
  <c r="P14" i="1"/>
  <c r="O16" i="1"/>
  <c r="P16" i="1"/>
  <c r="O18" i="1"/>
  <c r="P18" i="1"/>
  <c r="L140" i="1"/>
  <c r="M140" i="1"/>
  <c r="N140" i="1"/>
  <c r="K140" i="1"/>
  <c r="P124" i="1"/>
  <c r="P122" i="1"/>
  <c r="P121" i="1"/>
  <c r="P117" i="1"/>
  <c r="P115" i="1"/>
  <c r="P113" i="1"/>
  <c r="P111" i="1"/>
  <c r="P109" i="1"/>
  <c r="P106" i="1"/>
  <c r="P97" i="1"/>
  <c r="P95" i="1"/>
  <c r="P93" i="1"/>
  <c r="P91" i="1"/>
  <c r="O124" i="1"/>
  <c r="O122" i="1"/>
  <c r="O121" i="1"/>
  <c r="O117" i="1"/>
  <c r="O115" i="1"/>
  <c r="O113" i="1"/>
  <c r="O111" i="1"/>
  <c r="O109" i="1"/>
  <c r="O106" i="1"/>
  <c r="O97" i="1"/>
  <c r="O95" i="1"/>
  <c r="O93" i="1"/>
  <c r="O91" i="1"/>
  <c r="J124" i="1"/>
  <c r="J122" i="1"/>
  <c r="J121" i="1"/>
  <c r="J117" i="1"/>
  <c r="J115" i="1"/>
  <c r="J113" i="1"/>
  <c r="J111" i="1"/>
  <c r="J109" i="1"/>
  <c r="J106" i="1"/>
  <c r="J102" i="1"/>
  <c r="J97" i="1"/>
  <c r="J95" i="1"/>
  <c r="J93" i="1"/>
  <c r="J91" i="1"/>
  <c r="I124" i="1"/>
  <c r="I122" i="1"/>
  <c r="I121" i="1"/>
  <c r="I117" i="1"/>
  <c r="I115" i="1"/>
  <c r="I113" i="1"/>
  <c r="I111" i="1"/>
  <c r="I109" i="1"/>
  <c r="I106" i="1"/>
  <c r="I102" i="1"/>
  <c r="I97" i="1"/>
  <c r="I95" i="1"/>
  <c r="I93" i="1"/>
  <c r="I91" i="1"/>
  <c r="D111" i="1"/>
  <c r="C111" i="1"/>
  <c r="H110" i="1"/>
  <c r="G110" i="1"/>
  <c r="F110" i="1"/>
  <c r="E110" i="1"/>
  <c r="T110" i="1"/>
  <c r="S110" i="1"/>
  <c r="R110" i="1"/>
  <c r="Q110" i="1"/>
  <c r="L110" i="1"/>
  <c r="M110" i="1"/>
  <c r="N110" i="1"/>
  <c r="K110" i="1"/>
  <c r="L96" i="1"/>
  <c r="D95" i="1"/>
  <c r="C95" i="1"/>
  <c r="T94" i="1"/>
  <c r="S94" i="1"/>
  <c r="R94" i="1"/>
  <c r="Q94" i="1"/>
  <c r="N94" i="1"/>
  <c r="M94" i="1"/>
  <c r="L94" i="1"/>
  <c r="K94" i="1"/>
  <c r="H94" i="1"/>
  <c r="G94" i="1"/>
  <c r="F94" i="1"/>
  <c r="E94" i="1"/>
  <c r="H96" i="1"/>
  <c r="G96" i="1"/>
  <c r="F96" i="1"/>
  <c r="E96" i="1"/>
  <c r="T96" i="1"/>
  <c r="S96" i="1"/>
  <c r="R96" i="1"/>
  <c r="Q96" i="1"/>
  <c r="N96" i="1"/>
  <c r="M96" i="1"/>
  <c r="K96" i="1"/>
  <c r="K74" i="1"/>
  <c r="L74" i="1"/>
  <c r="T164" i="1"/>
  <c r="S164" i="1"/>
  <c r="R164" i="1"/>
  <c r="Q164" i="1"/>
  <c r="N164" i="1"/>
  <c r="N161" i="1" s="1"/>
  <c r="M164" i="1"/>
  <c r="M161" i="1" s="1"/>
  <c r="L164" i="1"/>
  <c r="L161" i="1" s="1"/>
  <c r="K164" i="1"/>
  <c r="K161" i="1" s="1"/>
  <c r="G164" i="1"/>
  <c r="G161" i="1" s="1"/>
  <c r="H164" i="1"/>
  <c r="H161" i="1" s="1"/>
  <c r="F70" i="1"/>
  <c r="F164" i="1"/>
  <c r="F161" i="1" s="1"/>
  <c r="E164" i="1"/>
  <c r="E161" i="1" s="1"/>
  <c r="T120" i="1"/>
  <c r="S120" i="1"/>
  <c r="R120" i="1"/>
  <c r="Q120" i="1"/>
  <c r="N120" i="1"/>
  <c r="M120" i="1"/>
  <c r="L120" i="1"/>
  <c r="K120" i="1"/>
  <c r="F120" i="1"/>
  <c r="G120" i="1"/>
  <c r="H120" i="1"/>
  <c r="E120" i="1"/>
  <c r="D121" i="1"/>
  <c r="D122" i="1"/>
  <c r="C121" i="1"/>
  <c r="C122" i="1"/>
  <c r="D64" i="1"/>
  <c r="T82" i="1"/>
  <c r="S82" i="1"/>
  <c r="R82" i="1"/>
  <c r="Q82" i="1"/>
  <c r="N82" i="1"/>
  <c r="M82" i="1"/>
  <c r="L82" i="1"/>
  <c r="K82" i="1"/>
  <c r="F82" i="1"/>
  <c r="G82" i="1"/>
  <c r="H82" i="1"/>
  <c r="E82" i="1"/>
  <c r="D71" i="1"/>
  <c r="C71" i="1"/>
  <c r="T37" i="1"/>
  <c r="S37" i="1"/>
  <c r="R37" i="1"/>
  <c r="Q37" i="1"/>
  <c r="N37" i="1"/>
  <c r="M37" i="1"/>
  <c r="L37" i="1"/>
  <c r="K37" i="1"/>
  <c r="G37" i="1"/>
  <c r="H37" i="1"/>
  <c r="F37" i="1"/>
  <c r="E37" i="1"/>
  <c r="J96" i="1" l="1"/>
  <c r="P120" i="1"/>
  <c r="P37" i="1"/>
  <c r="O82" i="1"/>
  <c r="I96" i="1"/>
  <c r="J94" i="1"/>
  <c r="I123" i="1"/>
  <c r="I154" i="1"/>
  <c r="I140" i="1"/>
  <c r="P154" i="1"/>
  <c r="Q102" i="1"/>
  <c r="O154" i="1"/>
  <c r="J140" i="1"/>
  <c r="P82" i="1"/>
  <c r="O37" i="1"/>
  <c r="O120" i="1"/>
  <c r="I110" i="1"/>
  <c r="C110" i="1"/>
  <c r="O123" i="1"/>
  <c r="J154" i="1"/>
  <c r="J110" i="1"/>
  <c r="P123" i="1"/>
  <c r="I94" i="1"/>
  <c r="I120" i="1"/>
  <c r="P94" i="1"/>
  <c r="O104" i="1"/>
  <c r="J120" i="1"/>
  <c r="O110" i="1"/>
  <c r="P110" i="1"/>
  <c r="O96" i="1"/>
  <c r="O94" i="1"/>
  <c r="D110" i="1"/>
  <c r="J123" i="1"/>
  <c r="P96" i="1"/>
  <c r="D94" i="1"/>
  <c r="C94" i="1"/>
  <c r="C51" i="1"/>
  <c r="D51" i="1"/>
  <c r="T49" i="1"/>
  <c r="S49" i="1"/>
  <c r="R49" i="1"/>
  <c r="Q49" i="1"/>
  <c r="N49" i="1"/>
  <c r="M49" i="1"/>
  <c r="L49" i="1"/>
  <c r="K49" i="1"/>
  <c r="G49" i="1"/>
  <c r="C49" i="1" s="1"/>
  <c r="H49" i="1"/>
  <c r="O165" i="1"/>
  <c r="O167" i="1"/>
  <c r="P165" i="1"/>
  <c r="P167" i="1"/>
  <c r="J165" i="1"/>
  <c r="J166" i="1"/>
  <c r="J167" i="1"/>
  <c r="I165" i="1"/>
  <c r="I166" i="1"/>
  <c r="I167" i="1"/>
  <c r="D167" i="1"/>
  <c r="C167" i="1"/>
  <c r="D165" i="1"/>
  <c r="C165" i="1"/>
  <c r="D136" i="1"/>
  <c r="C136" i="1"/>
  <c r="T133" i="1"/>
  <c r="S133" i="1"/>
  <c r="R133" i="1"/>
  <c r="Q133" i="1"/>
  <c r="N133" i="1"/>
  <c r="M133" i="1"/>
  <c r="L133" i="1"/>
  <c r="K133" i="1"/>
  <c r="F133" i="1"/>
  <c r="G133" i="1"/>
  <c r="H133" i="1"/>
  <c r="E133" i="1"/>
  <c r="T135" i="1"/>
  <c r="S135" i="1"/>
  <c r="R135" i="1"/>
  <c r="Q135" i="1"/>
  <c r="N135" i="1"/>
  <c r="M135" i="1"/>
  <c r="L135" i="1"/>
  <c r="K135" i="1"/>
  <c r="F135" i="1"/>
  <c r="G135" i="1"/>
  <c r="H135" i="1"/>
  <c r="E135" i="1"/>
  <c r="N137" i="1"/>
  <c r="M137" i="1"/>
  <c r="L137" i="1"/>
  <c r="K137" i="1"/>
  <c r="F137" i="1"/>
  <c r="G137" i="1"/>
  <c r="H137" i="1"/>
  <c r="E137" i="1"/>
  <c r="T129" i="1"/>
  <c r="S129" i="1"/>
  <c r="R129" i="1"/>
  <c r="Q129" i="1"/>
  <c r="N129" i="1"/>
  <c r="M129" i="1"/>
  <c r="L129" i="1"/>
  <c r="K129" i="1"/>
  <c r="F129" i="1"/>
  <c r="G129" i="1"/>
  <c r="H129" i="1"/>
  <c r="E129" i="1"/>
  <c r="D130" i="1"/>
  <c r="C130" i="1"/>
  <c r="T78" i="1"/>
  <c r="S78" i="1"/>
  <c r="R78" i="1"/>
  <c r="Q78" i="1"/>
  <c r="N78" i="1"/>
  <c r="M78" i="1"/>
  <c r="L78" i="1"/>
  <c r="K78" i="1"/>
  <c r="F78" i="1"/>
  <c r="G78" i="1"/>
  <c r="H78" i="1"/>
  <c r="E78" i="1"/>
  <c r="N56" i="1"/>
  <c r="N50" i="1" s="1"/>
  <c r="J50" i="1" s="1"/>
  <c r="M56" i="1"/>
  <c r="M50" i="1" s="1"/>
  <c r="I50" i="1" s="1"/>
  <c r="L56" i="1"/>
  <c r="K56" i="1"/>
  <c r="G56" i="1"/>
  <c r="H56" i="1"/>
  <c r="F56" i="1"/>
  <c r="E56" i="1"/>
  <c r="T28" i="1"/>
  <c r="S28" i="1"/>
  <c r="R28" i="1"/>
  <c r="Q28" i="1"/>
  <c r="L28" i="1"/>
  <c r="M28" i="1"/>
  <c r="N28" i="1"/>
  <c r="K28" i="1"/>
  <c r="F28" i="1"/>
  <c r="G28" i="1"/>
  <c r="G27" i="1" s="1"/>
  <c r="C27" i="1" s="1"/>
  <c r="H28" i="1"/>
  <c r="H27" i="1" s="1"/>
  <c r="D27" i="1" s="1"/>
  <c r="E28" i="1"/>
  <c r="D25" i="1"/>
  <c r="D29" i="1"/>
  <c r="C25" i="1"/>
  <c r="C29" i="1"/>
  <c r="T166" i="1"/>
  <c r="S166" i="1"/>
  <c r="R166" i="1"/>
  <c r="Q166" i="1"/>
  <c r="D166" i="1"/>
  <c r="C166" i="1"/>
  <c r="J164" i="1"/>
  <c r="I164" i="1"/>
  <c r="D164" i="1"/>
  <c r="C164" i="1"/>
  <c r="T140" i="1"/>
  <c r="T139" i="1" s="1"/>
  <c r="E140" i="1"/>
  <c r="F140" i="1"/>
  <c r="G140" i="1"/>
  <c r="G139" i="1" s="1"/>
  <c r="H140" i="1"/>
  <c r="H139" i="1" s="1"/>
  <c r="K139" i="1"/>
  <c r="L139" i="1"/>
  <c r="M139" i="1"/>
  <c r="N139" i="1"/>
  <c r="Q140" i="1"/>
  <c r="R140" i="1"/>
  <c r="S140" i="1"/>
  <c r="S139" i="1" s="1"/>
  <c r="T85" i="1"/>
  <c r="T84" i="1" s="1"/>
  <c r="S85" i="1"/>
  <c r="S84" i="1" s="1"/>
  <c r="R85" i="1"/>
  <c r="R84" i="1" s="1"/>
  <c r="Q85" i="1"/>
  <c r="Q84" i="1" s="1"/>
  <c r="N85" i="1"/>
  <c r="N84" i="1" s="1"/>
  <c r="M85" i="1"/>
  <c r="M84" i="1" s="1"/>
  <c r="L85" i="1"/>
  <c r="L84" i="1" s="1"/>
  <c r="K85" i="1"/>
  <c r="K84" i="1" s="1"/>
  <c r="H85" i="1"/>
  <c r="H84" i="1" s="1"/>
  <c r="G85" i="1"/>
  <c r="G84" i="1" s="1"/>
  <c r="F85" i="1"/>
  <c r="F84" i="1" s="1"/>
  <c r="E85" i="1"/>
  <c r="E84" i="1" s="1"/>
  <c r="E70" i="1"/>
  <c r="G70" i="1"/>
  <c r="H70" i="1"/>
  <c r="D70" i="1" s="1"/>
  <c r="K70" i="1"/>
  <c r="L70" i="1"/>
  <c r="M70" i="1"/>
  <c r="N70" i="1"/>
  <c r="Q70" i="1"/>
  <c r="R70" i="1"/>
  <c r="S70" i="1"/>
  <c r="T70" i="1"/>
  <c r="E128" i="1" l="1"/>
  <c r="Q128" i="1"/>
  <c r="H128" i="1"/>
  <c r="G128" i="1"/>
  <c r="S128" i="1"/>
  <c r="R128" i="1"/>
  <c r="F128" i="1"/>
  <c r="T128" i="1"/>
  <c r="O49" i="1"/>
  <c r="P135" i="1"/>
  <c r="P133" i="1"/>
  <c r="O28" i="1"/>
  <c r="I56" i="1"/>
  <c r="J56" i="1"/>
  <c r="P49" i="1"/>
  <c r="F139" i="1"/>
  <c r="D140" i="1"/>
  <c r="E139" i="1"/>
  <c r="C140" i="1"/>
  <c r="P78" i="1"/>
  <c r="O135" i="1"/>
  <c r="O133" i="1"/>
  <c r="I28" i="1"/>
  <c r="O78" i="1"/>
  <c r="O129" i="1"/>
  <c r="I137" i="1"/>
  <c r="I135" i="1"/>
  <c r="I133" i="1"/>
  <c r="I49" i="1"/>
  <c r="I129" i="1"/>
  <c r="J129" i="1"/>
  <c r="P129" i="1"/>
  <c r="J137" i="1"/>
  <c r="J135" i="1"/>
  <c r="J133" i="1"/>
  <c r="J49" i="1"/>
  <c r="J85" i="1"/>
  <c r="J84" i="1" s="1"/>
  <c r="I85" i="1"/>
  <c r="I84" i="1" s="1"/>
  <c r="P28" i="1"/>
  <c r="J28" i="1"/>
  <c r="P70" i="1"/>
  <c r="O70" i="1"/>
  <c r="R139" i="1"/>
  <c r="P140" i="1"/>
  <c r="P139" i="1" s="1"/>
  <c r="Q139" i="1"/>
  <c r="O140" i="1"/>
  <c r="O139" i="1" s="1"/>
  <c r="O85" i="1"/>
  <c r="O84" i="1" s="1"/>
  <c r="P85" i="1"/>
  <c r="P84" i="1" s="1"/>
  <c r="O166" i="1"/>
  <c r="D49" i="1"/>
  <c r="P166" i="1"/>
  <c r="D28" i="1"/>
  <c r="P164" i="1"/>
  <c r="O164" i="1"/>
  <c r="D129" i="1"/>
  <c r="C129" i="1"/>
  <c r="C28" i="1"/>
  <c r="D137" i="1"/>
  <c r="C85" i="1"/>
  <c r="C84" i="1" s="1"/>
  <c r="D85" i="1"/>
  <c r="D84" i="1" s="1"/>
  <c r="C137" i="1"/>
  <c r="C70" i="1"/>
  <c r="C96" i="1" l="1"/>
  <c r="D91" i="1"/>
  <c r="C91" i="1"/>
  <c r="Q24" i="1"/>
  <c r="R24" i="1"/>
  <c r="S24" i="1"/>
  <c r="T24" i="1"/>
  <c r="I90" i="1" l="1"/>
  <c r="P24" i="1"/>
  <c r="O24" i="1"/>
  <c r="J90" i="1"/>
  <c r="L131" i="1"/>
  <c r="L128" i="1" s="1"/>
  <c r="M131" i="1"/>
  <c r="M128" i="1" s="1"/>
  <c r="N131" i="1"/>
  <c r="N128" i="1" s="1"/>
  <c r="K131" i="1"/>
  <c r="N24" i="1"/>
  <c r="L24" i="1"/>
  <c r="M24" i="1"/>
  <c r="I131" i="1" l="1"/>
  <c r="I128" i="1" s="1"/>
  <c r="K128" i="1"/>
  <c r="J131" i="1"/>
  <c r="J128" i="1" s="1"/>
  <c r="F72" i="1"/>
  <c r="E72" i="1"/>
  <c r="D163" i="1"/>
  <c r="C163" i="1"/>
  <c r="D155" i="1"/>
  <c r="D157" i="1"/>
  <c r="D158" i="1"/>
  <c r="D159" i="1"/>
  <c r="C157" i="1"/>
  <c r="C158" i="1"/>
  <c r="C159" i="1"/>
  <c r="C160" i="1"/>
  <c r="D153" i="1"/>
  <c r="C153" i="1"/>
  <c r="D147" i="1"/>
  <c r="D148" i="1"/>
  <c r="D149" i="1"/>
  <c r="C147" i="1"/>
  <c r="C148" i="1"/>
  <c r="C149" i="1"/>
  <c r="D133" i="1"/>
  <c r="D134" i="1"/>
  <c r="C133" i="1"/>
  <c r="C134" i="1"/>
  <c r="D132" i="1"/>
  <c r="C132" i="1"/>
  <c r="D108" i="1"/>
  <c r="D109" i="1"/>
  <c r="D112" i="1"/>
  <c r="D113" i="1"/>
  <c r="D114" i="1"/>
  <c r="D115" i="1"/>
  <c r="C108" i="1"/>
  <c r="C109" i="1"/>
  <c r="C112" i="1"/>
  <c r="C113" i="1"/>
  <c r="C114" i="1"/>
  <c r="C115" i="1"/>
  <c r="D96" i="1"/>
  <c r="D97" i="1"/>
  <c r="D102" i="1"/>
  <c r="C97" i="1"/>
  <c r="C102" i="1"/>
  <c r="D83" i="1"/>
  <c r="C83" i="1"/>
  <c r="D79" i="1"/>
  <c r="C79" i="1"/>
  <c r="D75" i="1"/>
  <c r="C75" i="1"/>
  <c r="D57" i="1"/>
  <c r="C57" i="1"/>
  <c r="D37" i="1"/>
  <c r="D38" i="1"/>
  <c r="D39" i="1"/>
  <c r="D40" i="1"/>
  <c r="D41" i="1"/>
  <c r="D42" i="1"/>
  <c r="D45" i="1"/>
  <c r="D46" i="1"/>
  <c r="D47" i="1"/>
  <c r="D48" i="1"/>
  <c r="C37" i="1"/>
  <c r="C38" i="1"/>
  <c r="C39" i="1"/>
  <c r="C40" i="1"/>
  <c r="C41" i="1"/>
  <c r="C42" i="1"/>
  <c r="C45" i="1"/>
  <c r="C46" i="1"/>
  <c r="C47" i="1"/>
  <c r="C48" i="1"/>
  <c r="D32" i="1"/>
  <c r="D35" i="1"/>
  <c r="D36" i="1"/>
  <c r="C32" i="1"/>
  <c r="C35" i="1"/>
  <c r="C36" i="1"/>
  <c r="D14" i="1"/>
  <c r="D15" i="1"/>
  <c r="D16" i="1"/>
  <c r="D17" i="1"/>
  <c r="D18" i="1"/>
  <c r="C14" i="1"/>
  <c r="C15" i="1"/>
  <c r="C16" i="1"/>
  <c r="C17" i="1"/>
  <c r="C18" i="1"/>
  <c r="O45" i="1"/>
  <c r="R162" i="1"/>
  <c r="R161" i="1" s="1"/>
  <c r="S162" i="1"/>
  <c r="S161" i="1" s="1"/>
  <c r="T162" i="1"/>
  <c r="T161" i="1" s="1"/>
  <c r="Q162" i="1"/>
  <c r="Q161" i="1" s="1"/>
  <c r="P163" i="1"/>
  <c r="O163" i="1"/>
  <c r="P45" i="1" l="1"/>
  <c r="P102" i="1"/>
  <c r="O102" i="1"/>
  <c r="M108" i="1" l="1"/>
  <c r="N108" i="1"/>
  <c r="Q108" i="1"/>
  <c r="R108" i="1"/>
  <c r="S108" i="1"/>
  <c r="T108" i="1"/>
  <c r="K108" i="1"/>
  <c r="M159" i="1"/>
  <c r="N159" i="1"/>
  <c r="J159" i="1" s="1"/>
  <c r="Q159" i="1"/>
  <c r="R159" i="1"/>
  <c r="S159" i="1"/>
  <c r="T159" i="1"/>
  <c r="K159" i="1"/>
  <c r="L157" i="1"/>
  <c r="M157" i="1"/>
  <c r="N157" i="1"/>
  <c r="Q157" i="1"/>
  <c r="R157" i="1"/>
  <c r="S157" i="1"/>
  <c r="T157" i="1"/>
  <c r="K157" i="1"/>
  <c r="L152" i="1"/>
  <c r="M152" i="1"/>
  <c r="N152" i="1"/>
  <c r="Q152" i="1"/>
  <c r="R152" i="1"/>
  <c r="S152" i="1"/>
  <c r="T152" i="1"/>
  <c r="K152" i="1"/>
  <c r="L148" i="1"/>
  <c r="M148" i="1"/>
  <c r="N148" i="1"/>
  <c r="Q148" i="1"/>
  <c r="R148" i="1"/>
  <c r="S148" i="1"/>
  <c r="T148" i="1"/>
  <c r="K148" i="1"/>
  <c r="L146" i="1"/>
  <c r="M146" i="1"/>
  <c r="N146" i="1"/>
  <c r="Q146" i="1"/>
  <c r="R146" i="1"/>
  <c r="S146" i="1"/>
  <c r="T146" i="1"/>
  <c r="K146" i="1"/>
  <c r="L114" i="1"/>
  <c r="M114" i="1"/>
  <c r="N114" i="1"/>
  <c r="Q114" i="1"/>
  <c r="R114" i="1"/>
  <c r="S114" i="1"/>
  <c r="T114" i="1"/>
  <c r="K114" i="1"/>
  <c r="L112" i="1"/>
  <c r="M112" i="1"/>
  <c r="N112" i="1"/>
  <c r="Q112" i="1"/>
  <c r="R112" i="1"/>
  <c r="S112" i="1"/>
  <c r="T112" i="1"/>
  <c r="K112" i="1"/>
  <c r="J83" i="1"/>
  <c r="I83" i="1"/>
  <c r="T74" i="1"/>
  <c r="M74" i="1"/>
  <c r="N74" i="1"/>
  <c r="Q74" i="1"/>
  <c r="R74" i="1"/>
  <c r="S74" i="1"/>
  <c r="J75" i="1"/>
  <c r="I75" i="1"/>
  <c r="Q56" i="1"/>
  <c r="R56" i="1"/>
  <c r="S56" i="1"/>
  <c r="T56" i="1"/>
  <c r="L41" i="1"/>
  <c r="M41" i="1"/>
  <c r="N41" i="1"/>
  <c r="Q41" i="1"/>
  <c r="R41" i="1"/>
  <c r="S41" i="1"/>
  <c r="T41" i="1"/>
  <c r="K41" i="1"/>
  <c r="J42" i="1"/>
  <c r="I42" i="1"/>
  <c r="L39" i="1"/>
  <c r="M39" i="1"/>
  <c r="N39" i="1"/>
  <c r="Q39" i="1"/>
  <c r="R39" i="1"/>
  <c r="S39" i="1"/>
  <c r="T39" i="1"/>
  <c r="K39" i="1"/>
  <c r="J40" i="1"/>
  <c r="I40" i="1"/>
  <c r="J38" i="1"/>
  <c r="I38" i="1"/>
  <c r="L35" i="1"/>
  <c r="M35" i="1"/>
  <c r="N35" i="1"/>
  <c r="Q35" i="1"/>
  <c r="R35" i="1"/>
  <c r="S35" i="1"/>
  <c r="T35" i="1"/>
  <c r="K35" i="1"/>
  <c r="J36" i="1"/>
  <c r="I36" i="1"/>
  <c r="L31" i="1"/>
  <c r="M31" i="1"/>
  <c r="N31" i="1"/>
  <c r="Q31" i="1"/>
  <c r="R31" i="1"/>
  <c r="S31" i="1"/>
  <c r="T31" i="1"/>
  <c r="K31" i="1"/>
  <c r="J32" i="1"/>
  <c r="I32" i="1"/>
  <c r="K24" i="1"/>
  <c r="J25" i="1"/>
  <c r="I25" i="1"/>
  <c r="J146" i="1" l="1"/>
  <c r="J148" i="1"/>
  <c r="J152" i="1"/>
  <c r="J157" i="1"/>
  <c r="I146" i="1"/>
  <c r="I148" i="1"/>
  <c r="I152" i="1"/>
  <c r="I157" i="1"/>
  <c r="I159" i="1"/>
  <c r="O74" i="1"/>
  <c r="O39" i="1"/>
  <c r="O152" i="1"/>
  <c r="I112" i="1"/>
  <c r="I114" i="1"/>
  <c r="P31" i="1"/>
  <c r="P41" i="1"/>
  <c r="O31" i="1"/>
  <c r="P157" i="1"/>
  <c r="P159" i="1"/>
  <c r="O35" i="1"/>
  <c r="O157" i="1"/>
  <c r="O159" i="1"/>
  <c r="P56" i="1"/>
  <c r="O146" i="1"/>
  <c r="O137" i="1"/>
  <c r="O128" i="1" s="1"/>
  <c r="O148" i="1"/>
  <c r="O41" i="1"/>
  <c r="P35" i="1"/>
  <c r="O56" i="1"/>
  <c r="P146" i="1"/>
  <c r="P137" i="1"/>
  <c r="P128" i="1" s="1"/>
  <c r="P148" i="1"/>
  <c r="P39" i="1"/>
  <c r="P74" i="1"/>
  <c r="P152" i="1"/>
  <c r="I108" i="1"/>
  <c r="P112" i="1"/>
  <c r="P114" i="1"/>
  <c r="J108" i="1"/>
  <c r="O112" i="1"/>
  <c r="O114" i="1"/>
  <c r="J112" i="1"/>
  <c r="J114" i="1"/>
  <c r="P108" i="1"/>
  <c r="O108" i="1"/>
  <c r="L17" i="1"/>
  <c r="Q17" i="1"/>
  <c r="R17" i="1"/>
  <c r="S17" i="1"/>
  <c r="T17" i="1"/>
  <c r="K17" i="1"/>
  <c r="J18" i="1"/>
  <c r="I18" i="1"/>
  <c r="L15" i="1"/>
  <c r="M15" i="1"/>
  <c r="N15" i="1"/>
  <c r="Q15" i="1"/>
  <c r="R15" i="1"/>
  <c r="S15" i="1"/>
  <c r="T15" i="1"/>
  <c r="K15" i="1"/>
  <c r="J16" i="1"/>
  <c r="I16" i="1"/>
  <c r="L13" i="1"/>
  <c r="M13" i="1"/>
  <c r="N13" i="1"/>
  <c r="Q13" i="1"/>
  <c r="R13" i="1"/>
  <c r="S13" i="1"/>
  <c r="K13" i="1"/>
  <c r="J14" i="1"/>
  <c r="I14" i="1"/>
  <c r="F60" i="1"/>
  <c r="F30" i="1" s="1"/>
  <c r="G60" i="1"/>
  <c r="G30" i="1" s="1"/>
  <c r="H60" i="1"/>
  <c r="H30" i="1" s="1"/>
  <c r="K60" i="1"/>
  <c r="K30" i="1" s="1"/>
  <c r="L60" i="1"/>
  <c r="L30" i="1" s="1"/>
  <c r="M60" i="1"/>
  <c r="N60" i="1"/>
  <c r="Q60" i="1"/>
  <c r="Q30" i="1" s="1"/>
  <c r="R60" i="1"/>
  <c r="R30" i="1" s="1"/>
  <c r="S60" i="1"/>
  <c r="S30" i="1" s="1"/>
  <c r="T60" i="1"/>
  <c r="T30" i="1" s="1"/>
  <c r="E60" i="1"/>
  <c r="E30" i="1" s="1"/>
  <c r="D61" i="1"/>
  <c r="C61" i="1"/>
  <c r="F150" i="1"/>
  <c r="F145" i="1" s="1"/>
  <c r="G150" i="1"/>
  <c r="G145" i="1" s="1"/>
  <c r="H150" i="1"/>
  <c r="H145" i="1" s="1"/>
  <c r="K150" i="1"/>
  <c r="K145" i="1" s="1"/>
  <c r="L150" i="1"/>
  <c r="L145" i="1" s="1"/>
  <c r="M150" i="1"/>
  <c r="M145" i="1" s="1"/>
  <c r="N150" i="1"/>
  <c r="N145" i="1" s="1"/>
  <c r="Q150" i="1"/>
  <c r="Q145" i="1" s="1"/>
  <c r="R150" i="1"/>
  <c r="R145" i="1" s="1"/>
  <c r="S150" i="1"/>
  <c r="S145" i="1" s="1"/>
  <c r="T150" i="1"/>
  <c r="T145" i="1" s="1"/>
  <c r="E150" i="1"/>
  <c r="E145" i="1" s="1"/>
  <c r="D151" i="1"/>
  <c r="C151" i="1"/>
  <c r="D138" i="1"/>
  <c r="C138" i="1"/>
  <c r="D124" i="1"/>
  <c r="C124" i="1"/>
  <c r="K9" i="1" l="1"/>
  <c r="I145" i="1"/>
  <c r="T9" i="1"/>
  <c r="M9" i="1"/>
  <c r="L9" i="1"/>
  <c r="R9" i="1"/>
  <c r="S9" i="1"/>
  <c r="Q9" i="1"/>
  <c r="N9" i="1"/>
  <c r="P54" i="1"/>
  <c r="O54" i="1"/>
  <c r="D54" i="1"/>
  <c r="C54" i="1"/>
  <c r="P13" i="1"/>
  <c r="J150" i="1"/>
  <c r="J145" i="1" s="1"/>
  <c r="I150" i="1"/>
  <c r="I60" i="1"/>
  <c r="J60" i="1"/>
  <c r="P60" i="1"/>
  <c r="O13" i="1"/>
  <c r="P150" i="1"/>
  <c r="P145" i="1" s="1"/>
  <c r="O15" i="1"/>
  <c r="O150" i="1"/>
  <c r="O145" i="1" s="1"/>
  <c r="P17" i="1"/>
  <c r="O17" i="1"/>
  <c r="O60" i="1"/>
  <c r="P15" i="1"/>
  <c r="P30" i="1" l="1"/>
  <c r="O30" i="1"/>
  <c r="O9" i="1"/>
  <c r="P9" i="1"/>
  <c r="F116" i="1"/>
  <c r="G116" i="1"/>
  <c r="H116" i="1"/>
  <c r="K116" i="1"/>
  <c r="L116" i="1"/>
  <c r="M116" i="1"/>
  <c r="N116" i="1"/>
  <c r="Q116" i="1"/>
  <c r="R116" i="1"/>
  <c r="S116" i="1"/>
  <c r="T116" i="1"/>
  <c r="D117" i="1"/>
  <c r="C117" i="1"/>
  <c r="D106" i="1"/>
  <c r="C106" i="1"/>
  <c r="F92" i="1"/>
  <c r="G92" i="1"/>
  <c r="H92" i="1"/>
  <c r="K92" i="1"/>
  <c r="L92" i="1"/>
  <c r="M92" i="1"/>
  <c r="N92" i="1"/>
  <c r="Q92" i="1"/>
  <c r="R92" i="1"/>
  <c r="S92" i="1"/>
  <c r="T92" i="1"/>
  <c r="E92" i="1"/>
  <c r="E89" i="1" s="1"/>
  <c r="D93" i="1"/>
  <c r="C93" i="1"/>
  <c r="J73" i="1"/>
  <c r="J69" i="1" s="1"/>
  <c r="I73" i="1"/>
  <c r="I69" i="1" s="1"/>
  <c r="D73" i="1"/>
  <c r="C73" i="1"/>
  <c r="F63" i="1"/>
  <c r="F62" i="1" s="1"/>
  <c r="G63" i="1"/>
  <c r="G62" i="1" s="1"/>
  <c r="H63" i="1"/>
  <c r="H62" i="1" s="1"/>
  <c r="K63" i="1"/>
  <c r="K62" i="1" s="1"/>
  <c r="L63" i="1"/>
  <c r="L62" i="1" s="1"/>
  <c r="M63" i="1"/>
  <c r="M62" i="1" s="1"/>
  <c r="N63" i="1"/>
  <c r="N62" i="1" s="1"/>
  <c r="Q63" i="1"/>
  <c r="Q62" i="1" s="1"/>
  <c r="R63" i="1"/>
  <c r="R62" i="1" s="1"/>
  <c r="S63" i="1"/>
  <c r="S62" i="1" s="1"/>
  <c r="T63" i="1"/>
  <c r="T62" i="1" s="1"/>
  <c r="E63" i="1"/>
  <c r="E62" i="1" s="1"/>
  <c r="J64" i="1"/>
  <c r="J63" i="1" s="1"/>
  <c r="I64" i="1"/>
  <c r="I63" i="1" s="1"/>
  <c r="C64" i="1"/>
  <c r="K89" i="1" l="1"/>
  <c r="N89" i="1"/>
  <c r="T89" i="1"/>
  <c r="G89" i="1"/>
  <c r="R89" i="1"/>
  <c r="Q89" i="1"/>
  <c r="H89" i="1"/>
  <c r="S89" i="1"/>
  <c r="F89" i="1"/>
  <c r="M89" i="1"/>
  <c r="L89" i="1"/>
  <c r="N55" i="1"/>
  <c r="M55" i="1"/>
  <c r="C92" i="1"/>
  <c r="I105" i="1"/>
  <c r="P63" i="1"/>
  <c r="P62" i="1" s="1"/>
  <c r="O63" i="1"/>
  <c r="O62" i="1" s="1"/>
  <c r="P90" i="1"/>
  <c r="O90" i="1"/>
  <c r="J105" i="1"/>
  <c r="J92" i="1"/>
  <c r="P116" i="1"/>
  <c r="I92" i="1"/>
  <c r="I89" i="1" s="1"/>
  <c r="O116" i="1"/>
  <c r="O105" i="1"/>
  <c r="P92" i="1"/>
  <c r="J116" i="1"/>
  <c r="P105" i="1"/>
  <c r="O92" i="1"/>
  <c r="I116" i="1"/>
  <c r="D63" i="1"/>
  <c r="F26" i="1"/>
  <c r="F23" i="1" s="1"/>
  <c r="G26" i="1"/>
  <c r="G23" i="1" s="1"/>
  <c r="H26" i="1"/>
  <c r="H23" i="1" s="1"/>
  <c r="K26" i="1"/>
  <c r="K23" i="1" s="1"/>
  <c r="L26" i="1"/>
  <c r="L23" i="1" s="1"/>
  <c r="M26" i="1"/>
  <c r="M23" i="1" s="1"/>
  <c r="N26" i="1"/>
  <c r="N23" i="1" s="1"/>
  <c r="Q26" i="1"/>
  <c r="Q23" i="1" s="1"/>
  <c r="R26" i="1"/>
  <c r="R23" i="1" s="1"/>
  <c r="S26" i="1"/>
  <c r="S23" i="1" s="1"/>
  <c r="T26" i="1"/>
  <c r="T23" i="1" s="1"/>
  <c r="E26" i="1"/>
  <c r="E23" i="1" s="1"/>
  <c r="O89" i="1" l="1"/>
  <c r="P89" i="1"/>
  <c r="J89" i="1"/>
  <c r="J55" i="1"/>
  <c r="N54" i="1"/>
  <c r="I55" i="1"/>
  <c r="M54" i="1"/>
  <c r="P26" i="1"/>
  <c r="P23" i="1" s="1"/>
  <c r="O26" i="1"/>
  <c r="O23" i="1" s="1"/>
  <c r="J26" i="1"/>
  <c r="I26" i="1"/>
  <c r="H168" i="1"/>
  <c r="T168" i="1"/>
  <c r="S168" i="1"/>
  <c r="R168" i="1"/>
  <c r="Q168" i="1"/>
  <c r="L168" i="1"/>
  <c r="E168" i="1"/>
  <c r="K168" i="1"/>
  <c r="C26" i="1"/>
  <c r="G168" i="1"/>
  <c r="F168" i="1"/>
  <c r="D26" i="1"/>
  <c r="P162" i="1"/>
  <c r="P161" i="1" s="1"/>
  <c r="O162" i="1"/>
  <c r="O161" i="1" s="1"/>
  <c r="J162" i="1"/>
  <c r="J161" i="1" s="1"/>
  <c r="I162" i="1"/>
  <c r="I161" i="1" s="1"/>
  <c r="J82" i="1"/>
  <c r="I82" i="1"/>
  <c r="J78" i="1"/>
  <c r="I78" i="1"/>
  <c r="J74" i="1"/>
  <c r="I74" i="1"/>
  <c r="J72" i="1"/>
  <c r="I72" i="1"/>
  <c r="J41" i="1"/>
  <c r="I41" i="1"/>
  <c r="J39" i="1"/>
  <c r="I39" i="1"/>
  <c r="J37" i="1"/>
  <c r="I37" i="1"/>
  <c r="J35" i="1"/>
  <c r="I35" i="1"/>
  <c r="J31" i="1"/>
  <c r="I31" i="1"/>
  <c r="J24" i="1"/>
  <c r="J23" i="1" s="1"/>
  <c r="I24" i="1"/>
  <c r="I23" i="1" s="1"/>
  <c r="J17" i="1"/>
  <c r="I17" i="1"/>
  <c r="J15" i="1"/>
  <c r="I15" i="1"/>
  <c r="J13" i="1"/>
  <c r="I13" i="1"/>
  <c r="D162" i="1"/>
  <c r="D161" i="1" s="1"/>
  <c r="D150" i="1"/>
  <c r="D152" i="1"/>
  <c r="D154" i="1"/>
  <c r="D146" i="1"/>
  <c r="D131" i="1"/>
  <c r="D135" i="1"/>
  <c r="D92" i="1"/>
  <c r="D105" i="1"/>
  <c r="D116" i="1"/>
  <c r="D120" i="1"/>
  <c r="D123" i="1"/>
  <c r="D90" i="1"/>
  <c r="D72" i="1"/>
  <c r="D74" i="1"/>
  <c r="D78" i="1"/>
  <c r="D82" i="1"/>
  <c r="D56" i="1"/>
  <c r="D60" i="1"/>
  <c r="D31" i="1"/>
  <c r="D24" i="1"/>
  <c r="D13" i="1"/>
  <c r="D9" i="1" s="1"/>
  <c r="C162" i="1"/>
  <c r="C161" i="1" s="1"/>
  <c r="C150" i="1"/>
  <c r="C152" i="1"/>
  <c r="C146" i="1"/>
  <c r="C145" i="1" s="1"/>
  <c r="C131" i="1"/>
  <c r="C135" i="1"/>
  <c r="C105" i="1"/>
  <c r="C116" i="1"/>
  <c r="C120" i="1"/>
  <c r="C123" i="1"/>
  <c r="C90" i="1"/>
  <c r="C72" i="1"/>
  <c r="C74" i="1"/>
  <c r="C78" i="1"/>
  <c r="C82" i="1"/>
  <c r="C63" i="1"/>
  <c r="C56" i="1"/>
  <c r="C60" i="1"/>
  <c r="C31" i="1"/>
  <c r="C24" i="1"/>
  <c r="C13" i="1"/>
  <c r="C9" i="1" s="1"/>
  <c r="D145" i="1" l="1"/>
  <c r="C89" i="1"/>
  <c r="D89" i="1"/>
  <c r="C62" i="1"/>
  <c r="D62" i="1"/>
  <c r="D23" i="1"/>
  <c r="C23" i="1"/>
  <c r="C30" i="1"/>
  <c r="M30" i="1"/>
  <c r="M168" i="1" s="1"/>
  <c r="I54" i="1"/>
  <c r="I30" i="1" s="1"/>
  <c r="D30" i="1"/>
  <c r="N30" i="1"/>
  <c r="N168" i="1" s="1"/>
  <c r="J54" i="1"/>
  <c r="J30" i="1" s="1"/>
  <c r="C128" i="1"/>
  <c r="D128" i="1"/>
  <c r="I9" i="1"/>
  <c r="I71" i="1"/>
  <c r="I70" i="1" s="1"/>
  <c r="I68" i="1"/>
  <c r="J71" i="1"/>
  <c r="J70" i="1" s="1"/>
  <c r="J68" i="1"/>
  <c r="J9" i="1"/>
  <c r="O168" i="1"/>
  <c r="P168" i="1"/>
  <c r="I66" i="1" l="1"/>
  <c r="I65" i="1" s="1"/>
  <c r="I62" i="1" s="1"/>
  <c r="J66" i="1"/>
  <c r="J65" i="1" s="1"/>
  <c r="J62" i="1" s="1"/>
  <c r="I67" i="1"/>
  <c r="J67" i="1"/>
  <c r="D139" i="1"/>
  <c r="D168" i="1" s="1"/>
  <c r="C139" i="1"/>
  <c r="C168" i="1" s="1"/>
  <c r="J139" i="1"/>
  <c r="I139" i="1"/>
  <c r="I168" i="1" l="1"/>
  <c r="J168" i="1"/>
</calcChain>
</file>

<file path=xl/sharedStrings.xml><?xml version="1.0" encoding="utf-8"?>
<sst xmlns="http://schemas.openxmlformats.org/spreadsheetml/2006/main" count="242" uniqueCount="93">
  <si>
    <t/>
  </si>
  <si>
    <t>ФИЗИЧЕСКАЯ КУЛЬТУРА И СПОРТ</t>
  </si>
  <si>
    <t>СОЦИАЛЬНАЯ ПОЛИТИКА</t>
  </si>
  <si>
    <t>КУЛЬТУРА, КИНЕМАТОГРАФИЯ</t>
  </si>
  <si>
    <t>OБРАЗОВАНИЕ</t>
  </si>
  <si>
    <t>ЖИЛИЩНО-КОММУНАЛЬНОЕ ХОЗЯЙСТВО</t>
  </si>
  <si>
    <t>НАЦИОНАЛЬНАЯ ЭКОНОМИКА</t>
  </si>
  <si>
    <t>НАЦИОНАЛЬНАЯ БЕЗОПАСНОСТЬ И ПРАВООХРАНИТЕЛЬНАЯ ДЕЯТЕЛЬНОСТЬ</t>
  </si>
  <si>
    <t>ОБЩЕГОСУДАРСТВЕННЫЕ ВОПРОСЫ</t>
  </si>
  <si>
    <t>федеральный бюджет</t>
  </si>
  <si>
    <t>бюджет автономного округа</t>
  </si>
  <si>
    <t>в том числе:</t>
  </si>
  <si>
    <t>Иные межбюджетные трансферты из бюджетов других уровней</t>
  </si>
  <si>
    <t>Субвенции из бюджетов других уровней</t>
  </si>
  <si>
    <t>Субсидии из бюджетов других уровней</t>
  </si>
  <si>
    <t>Наименование расходов</t>
  </si>
  <si>
    <t>Раздел</t>
  </si>
  <si>
    <t>Итого</t>
  </si>
  <si>
    <t>Уточненный план</t>
  </si>
  <si>
    <t>Исполнение</t>
  </si>
  <si>
    <t xml:space="preserve">администрация города Нижневартовска </t>
  </si>
  <si>
    <t>департамент образования администрации города Нижневартовска</t>
  </si>
  <si>
    <t xml:space="preserve">департамент жилищно-коммунального хозяйства администрации города           </t>
  </si>
  <si>
    <t>РАСХОДЫ ИТОГО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</si>
  <si>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</si>
  <si>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Осуществление переданных органам государственной власти субъектов Российской Федерации в соответствии с пунктом 1 статьи 4 Федерального закона 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 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</si>
  <si>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</si>
  <si>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тыс. рублей</t>
  </si>
  <si>
    <t>06.00</t>
  </si>
  <si>
    <t>ОХРАНА ОКРУЖАЮЩЕЙ СРЕДЫ</t>
  </si>
  <si>
    <t>Иные межбюджетные трансферты на реализацию наказов избирателей депутатам Думы Ханты-Мансийского автономного округа-Югры</t>
  </si>
  <si>
    <t>Поддержка отрасли культуры</t>
  </si>
  <si>
    <t>ЗДРАВООХРАНЕНИЕ</t>
  </si>
  <si>
    <t>Иные межбюджетные трансферты на организацию и проведение конкурса "Лучший многофункциональный центр предоставления государственных и муниципальных услуг Ханты-Мансийского автономного округа - Югры"</t>
  </si>
  <si>
    <t>департамент по социальной политике администрации города Нижневартовска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</si>
  <si>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</si>
  <si>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Иные межбюджетные трансферты на премирование победителей экологических конкурсов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</si>
  <si>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</si>
  <si>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Реализация мероприятий по обеспечению жильем молодых семей</t>
  </si>
  <si>
    <t>Субсидии на благоустройство территорий муниципальных образрваний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</si>
  <si>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</si>
  <si>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Cтимулирование программ развития жилищного строительства субъектов Российской Федерации</t>
  </si>
  <si>
    <t>Создание новых мест в общеобразовательных организациях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</si>
  <si>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</si>
  <si>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Поощрение муниципальных управленческих команд за счет средств иных межбюджетных трансфертов из федерального бюджета</t>
  </si>
  <si>
    <t>Создание условий для деятельности народных дружин</t>
  </si>
  <si>
    <t xml:space="preserve">Осуществление отдельных государственных полномочий в сфере трудовых отношений и государственного управления охраной труда </t>
  </si>
  <si>
    <t xml:space="preserve">Поддержка растениеводства, переработки и реализации продукции растениеводства </t>
  </si>
  <si>
    <t xml:space="preserve">Повышение эффективности использования и развитие ресурсного потенциала рыбохозяйственного комплекса </t>
  </si>
  <si>
    <t>Поддержка животноводства, переработки и реализации продукции животноводства</t>
  </si>
  <si>
    <t>Поддержка малого и среднего предпринимательства</t>
  </si>
  <si>
    <t>Строительство (реконструкцию), капитальный ремонт и ремонт автомобильных дорог общего пользования местного значения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</si>
  <si>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</si>
  <si>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Реализация полномочий, указанных в пунктах 3.1, 3.2 статьи 2 Закона Ханты-Мансийского автономного округа-Югры от 31.03.2009 года №36-оз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</si>
  <si>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Реконструкция, расширение, модернизацию, строительство коммунальных объектов</t>
  </si>
  <si>
    <t>Реализация программ формирофания современной городской среды</t>
  </si>
  <si>
    <t>Осуществление отдельных полномочий Ханты-Мансийского автономного округа-Югры по организации деятельности по обращению с твердыми коммунальными отходами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</si>
  <si>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</si>
  <si>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Строительство и реконструкцию дошкольных образовательных и общеобразовательных организаций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</si>
  <si>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</si>
  <si>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</si>
  <si>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 xml:space="preserve">Осуществление деятельности по опеке и попечительству 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</si>
  <si>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</si>
  <si>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</si>
  <si>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Обеспечение функционирования и развития систем видеонаблюдения в сфере общественного порядка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</si>
  <si>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</si>
  <si>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Приобретение и установка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(надзора)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</si>
  <si>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</si>
  <si>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Реализация мероприятий по содействию трудоустройству граждан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</si>
  <si>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</si>
  <si>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</si>
  <si>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частным образовательным организациям)</t>
  </si>
  <si>
    <t>Обеспечение государственных гарантий на получение образования и осуществление переданных органам местного самоуправления муниципальных образований  Ханты-Мансийского автономного округа - Югры государственных полномочий в области образования (на выплату компенсации педагогическим работникам за работу по подготовке и проведению единого государственного экзамена)</t>
  </si>
  <si>
    <t>Обеспечение государственных гарантий на получение образования и осуществление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(на организацию проведения 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</si>
  <si>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образовательным организациям)</t>
  </si>
  <si>
    <t>Обеспечение государственных гарантий на получение образования и осуществление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(на реализацию основных общеобразовательных программ частным образовательным организациям)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</si>
  <si>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</si>
  <si>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– в лагерях труда и отдыха с дневным пребыванием детей</t>
  </si>
  <si>
    <t>Организация и обеспечение отдыха и оздоровление детей, в том числе в этнической среде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</si>
  <si>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</si>
  <si>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Развитие сферы культуры в муниципальных образованиях автономного округа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</si>
  <si>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</si>
  <si>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</si>
  <si>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Организация осуществления мероприятий по проведению дезинсекции и дератизации в Ханты-Мансийском автономном округе-Югре</t>
  </si>
  <si>
    <t>Государственная поддержка отрасли культуры</t>
  </si>
  <si>
    <t>Иные межбюджетные трансферты за счет средств резервного фонда Правительства Ханты-Мансийского автономного округа-Югры</t>
  </si>
  <si>
    <t>Мероприятия по градостроительной деятельности</t>
  </si>
  <si>
    <t>Иные межбюджетные трансферты на проведение конкурса "Лучший электронный муниципалитет"</t>
  </si>
  <si>
    <t xml:space="preserve">Субвенции на поддержку малых форм хозяйствования 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</si>
  <si>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</si>
  <si>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 xml:space="preserve">Осуществление отдельных государственных полномочий по созданию 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 Мансийского автономного округа-Югры от 11 июня 2010 года №102-оз "Об административных правонарушениях"  </t>
  </si>
  <si>
    <t>департамент финансов администрации города</t>
  </si>
  <si>
    <t>Информация о предоставлении межбюджетных трансфертов в форме субсидий, субвенций и иных межбюджетных трансфертов за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</si>
</sst>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;;"/>
    <numFmt numFmtId="166" formatCode="00\.00;;"/>
    <numFmt numFmtId="167" formatCode="#,##0.00_ ;[Red]\-#,##0.00\ 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sz val="11"/>
      <color rgb="FFC00000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63">
    <xf numFmtId="0" fontId="0" fillId="0" borderId="0" xfId="0"/>
    <xf numFmtId="0" fontId="5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1" applyFont="1" applyProtection="1">
      <protection hidden="1"/>
    </xf>
    <xf numFmtId="0" fontId="6" fillId="0" borderId="0" xfId="1" applyFont="1"/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2" borderId="7" xfId="3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2" borderId="3" xfId="1" applyNumberFormat="1" applyFont="1" applyFill="1" applyBorder="1" applyAlignment="1" applyProtection="1">
      <alignment horizontal="center" vertical="center"/>
      <protection hidden="1"/>
    </xf>
    <xf numFmtId="164" fontId="7" fillId="2" borderId="1" xfId="1" applyNumberFormat="1" applyFont="1" applyFill="1" applyBorder="1" applyAlignment="1" applyProtection="1">
      <alignment horizontal="right" vertical="center"/>
      <protection hidden="1"/>
    </xf>
    <xf numFmtId="0" fontId="6" fillId="2" borderId="0" xfId="1" applyFont="1" applyFill="1"/>
    <xf numFmtId="166" fontId="5" fillId="0" borderId="3" xfId="1" applyNumberFormat="1" applyFont="1" applyFill="1" applyBorder="1" applyAlignment="1" applyProtection="1">
      <alignment horizontal="center"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166" fontId="9" fillId="0" borderId="3" xfId="1" applyNumberFormat="1" applyFont="1" applyFill="1" applyBorder="1" applyAlignment="1" applyProtection="1">
      <alignment horizontal="center" vertical="center"/>
      <protection hidden="1"/>
    </xf>
    <xf numFmtId="0" fontId="10" fillId="0" borderId="0" xfId="1" applyFont="1"/>
    <xf numFmtId="0" fontId="7" fillId="0" borderId="4" xfId="1" applyNumberFormat="1" applyFont="1" applyFill="1" applyBorder="1" applyAlignment="1" applyProtection="1">
      <alignment horizontal="left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167" fontId="6" fillId="0" borderId="0" xfId="1" applyNumberFormat="1" applyFont="1"/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protection hidden="1"/>
    </xf>
    <xf numFmtId="4" fontId="5" fillId="0" borderId="1" xfId="1" applyNumberFormat="1" applyFont="1" applyBorder="1" applyAlignment="1">
      <alignment horizontal="right" vertical="center" wrapText="1"/>
    </xf>
    <xf numFmtId="4" fontId="5" fillId="0" borderId="1" xfId="1" applyNumberFormat="1" applyFont="1" applyBorder="1" applyAlignment="1">
      <alignment horizontal="right" vertical="center"/>
    </xf>
    <xf numFmtId="165" fontId="5" fillId="2" borderId="1" xfId="1" applyNumberFormat="1" applyFont="1" applyFill="1" applyBorder="1" applyAlignment="1" applyProtection="1">
      <alignment horizontal="justify" vertical="center" wrapText="1"/>
      <protection hidden="1"/>
    </xf>
    <xf numFmtId="165" fontId="8" fillId="2" borderId="1" xfId="3" applyNumberFormat="1" applyFont="1" applyFill="1" applyBorder="1" applyAlignment="1" applyProtection="1">
      <alignment horizontal="justify" vertical="center" wrapText="1"/>
      <protection hidden="1"/>
    </xf>
    <xf numFmtId="165" fontId="8" fillId="0" borderId="1" xfId="3" applyNumberFormat="1" applyFont="1" applyFill="1" applyBorder="1" applyAlignment="1" applyProtection="1">
      <alignment horizontal="justify" vertical="center" wrapText="1"/>
      <protection hidden="1"/>
    </xf>
    <xf numFmtId="165" fontId="5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7" fillId="2" borderId="1" xfId="1" applyNumberFormat="1" applyFont="1" applyFill="1" applyBorder="1" applyAlignment="1" applyProtection="1">
      <alignment horizontal="justify" vertical="center" wrapText="1"/>
      <protection hidden="1"/>
    </xf>
    <xf numFmtId="165" fontId="5" fillId="0" borderId="1" xfId="3" applyNumberFormat="1" applyFont="1" applyFill="1" applyBorder="1" applyAlignment="1" applyProtection="1">
      <alignment horizontal="justify" vertical="center" wrapText="1"/>
      <protection hidden="1"/>
    </xf>
    <xf numFmtId="165" fontId="8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5" fillId="0" borderId="0" xfId="1" applyNumberFormat="1" applyFont="1" applyFill="1" applyAlignment="1" applyProtection="1">
      <alignment vertical="center" wrapText="1"/>
      <protection hidden="1"/>
    </xf>
    <xf numFmtId="165" fontId="5" fillId="2" borderId="1" xfId="3" applyNumberFormat="1" applyFont="1" applyFill="1" applyBorder="1" applyAlignment="1" applyProtection="1">
      <alignment horizontal="justify" vertical="center" wrapText="1"/>
      <protection hidden="1"/>
    </xf>
    <xf numFmtId="165" fontId="8" fillId="2" borderId="1" xfId="1" applyNumberFormat="1" applyFont="1" applyFill="1" applyBorder="1" applyAlignment="1" applyProtection="1">
      <alignment horizontal="justify" vertical="center" wrapText="1"/>
      <protection hidden="1"/>
    </xf>
    <xf numFmtId="165" fontId="5" fillId="2" borderId="4" xfId="3" applyNumberFormat="1" applyFont="1" applyFill="1" applyBorder="1" applyAlignment="1" applyProtection="1">
      <alignment horizontal="justify" vertical="center" wrapText="1"/>
      <protection hidden="1"/>
    </xf>
    <xf numFmtId="165" fontId="11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>
      <alignment horizontal="right"/>
    </xf>
    <xf numFmtId="0" fontId="5" fillId="0" borderId="3" xfId="3" applyNumberFormat="1" applyFont="1" applyFill="1" applyBorder="1" applyAlignment="1" applyProtection="1">
      <alignment horizontal="center" vertical="center"/>
      <protection hidden="1"/>
    </xf>
    <xf numFmtId="0" fontId="5" fillId="0" borderId="2" xfId="3" applyNumberFormat="1" applyFont="1" applyFill="1" applyBorder="1" applyAlignment="1" applyProtection="1">
      <alignment horizontal="center" vertical="center"/>
      <protection hidden="1"/>
    </xf>
    <xf numFmtId="0" fontId="5" fillId="0" borderId="4" xfId="3" applyNumberFormat="1" applyFont="1" applyFill="1" applyBorder="1" applyAlignment="1" applyProtection="1">
      <alignment horizontal="center" vertical="center"/>
      <protection hidden="1"/>
    </xf>
    <xf numFmtId="0" fontId="5" fillId="0" borderId="9" xfId="3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3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3" applyNumberFormat="1" applyFont="1" applyFill="1" applyBorder="1" applyAlignment="1" applyProtection="1">
      <alignment horizontal="center" vertical="center"/>
      <protection hidden="1"/>
    </xf>
    <xf numFmtId="0" fontId="5" fillId="0" borderId="5" xfId="3" applyNumberFormat="1" applyFont="1" applyFill="1" applyBorder="1" applyAlignment="1" applyProtection="1">
      <alignment horizontal="center" vertical="center"/>
      <protection hidden="1"/>
    </xf>
    <xf numFmtId="0" fontId="5" fillId="0" borderId="6" xfId="3" applyNumberFormat="1" applyFont="1" applyFill="1" applyBorder="1" applyAlignment="1" applyProtection="1">
      <alignment horizontal="center" vertical="center"/>
      <protection hidden="1"/>
    </xf>
    <xf numFmtId="0" fontId="5" fillId="0" borderId="7" xfId="3" applyNumberFormat="1" applyFont="1" applyFill="1" applyBorder="1" applyAlignment="1" applyProtection="1">
      <alignment horizontal="center" vertical="center"/>
      <protection hidden="1"/>
    </xf>
    <xf numFmtId="0" fontId="5" fillId="0" borderId="8" xfId="3" applyNumberFormat="1" applyFont="1" applyFill="1" applyBorder="1" applyAlignment="1" applyProtection="1">
      <alignment horizontal="center" vertical="center"/>
      <protection hidden="1"/>
    </xf>
    <xf numFmtId="0" fontId="5" fillId="0" borderId="3" xfId="3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3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3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3" applyNumberFormat="1" applyFont="1" applyFill="1" applyBorder="1" applyAlignment="1" applyProtection="1">
      <alignment horizontal="center" vertical="center" wrapText="1"/>
      <protection hidden="1"/>
    </xf>
    <xf numFmtId="0" fontId="5" fillId="0" borderId="12" xfId="3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0" applyFont="1" applyAlignment="1">
      <alignment wrapText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71"/>
  <sheetViews>
    <sheetView showGridLines="0" tabSelected="1" zoomScale="70" zoomScaleNormal="70" workbookViewId="0">
      <pane xSplit="2" ySplit="8" topLeftCell="C9" activePane="bottomRight" state="frozen"/>
      <selection pane="topRight" activeCell="D1" sqref="D1"/>
      <selection pane="bottomLeft" activeCell="A9" sqref="A9"/>
      <selection pane="bottomRight" activeCell="A2" sqref="A2:T2"/>
    </sheetView>
  </sheetViews>
  <sheetFormatPr defaultColWidth="9.28515625" defaultRowHeight="14.25" x14ac:dyDescent="0.2"/>
  <cols>
    <col min="1" max="1" width="7.140625" style="4" customWidth="1"/>
    <col min="2" max="2" width="50" style="4" customWidth="1"/>
    <col min="3" max="3" width="15.5703125" style="4" customWidth="1"/>
    <col min="4" max="4" width="16.28515625" style="4" customWidth="1"/>
    <col min="5" max="5" width="19.140625" style="4" customWidth="1"/>
    <col min="6" max="6" width="15.140625" style="4" customWidth="1"/>
    <col min="7" max="7" width="13.5703125" style="4" customWidth="1"/>
    <col min="8" max="8" width="13.42578125" style="4" customWidth="1"/>
    <col min="9" max="9" width="14" style="4" customWidth="1"/>
    <col min="10" max="10" width="14.28515625" style="4" customWidth="1"/>
    <col min="11" max="11" width="14.7109375" style="4" customWidth="1"/>
    <col min="12" max="12" width="14.85546875" style="4" customWidth="1"/>
    <col min="13" max="13" width="13.28515625" style="4" customWidth="1"/>
    <col min="14" max="14" width="12" style="4" customWidth="1"/>
    <col min="15" max="15" width="12.7109375" style="4" customWidth="1"/>
    <col min="16" max="16" width="12.28515625" style="4" customWidth="1"/>
    <col min="17" max="17" width="13.5703125" style="4" customWidth="1"/>
    <col min="18" max="18" width="12.7109375" style="4" customWidth="1"/>
    <col min="19" max="19" width="12.85546875" style="4" customWidth="1"/>
    <col min="20" max="20" width="12.5703125" style="4" customWidth="1"/>
    <col min="21" max="243" width="9.140625" style="4" customWidth="1"/>
    <col min="244" max="16384" width="9.28515625" style="4"/>
  </cols>
  <sheetData>
    <row r="1" spans="1:20" ht="14.45" customHeight="1" x14ac:dyDescent="0.25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37"/>
      <c r="N1" s="37"/>
      <c r="O1" s="37"/>
      <c r="P1" s="37"/>
      <c r="Q1" s="37"/>
      <c r="R1" s="42"/>
      <c r="S1" s="42"/>
      <c r="T1" s="43"/>
    </row>
    <row r="2" spans="1:20" ht="28.15" customHeight="1" x14ac:dyDescent="0.3">
      <c r="A2" s="59" t="s">
        <v>92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</row>
    <row r="3" spans="1:20" ht="13.9" customHeight="1" x14ac:dyDescent="0.25">
      <c r="A3" s="6"/>
      <c r="B3" s="5"/>
      <c r="C3" s="1"/>
      <c r="D3" s="1"/>
      <c r="E3" s="7"/>
      <c r="F3" s="7"/>
      <c r="G3" s="1"/>
      <c r="H3" s="1"/>
      <c r="I3" s="8"/>
      <c r="J3" s="8"/>
      <c r="K3" s="7"/>
      <c r="L3" s="7"/>
      <c r="M3" s="3"/>
      <c r="N3" s="3"/>
      <c r="O3" s="3"/>
      <c r="P3" s="3"/>
      <c r="Q3" s="3"/>
      <c r="R3" s="3"/>
      <c r="T3" s="9" t="s">
        <v>27</v>
      </c>
    </row>
    <row r="4" spans="1:20" ht="34.5" customHeight="1" x14ac:dyDescent="0.2">
      <c r="A4" s="61" t="s">
        <v>16</v>
      </c>
      <c r="B4" s="62" t="s">
        <v>15</v>
      </c>
      <c r="C4" s="44" t="s">
        <v>14</v>
      </c>
      <c r="D4" s="45"/>
      <c r="E4" s="45"/>
      <c r="F4" s="45"/>
      <c r="G4" s="45"/>
      <c r="H4" s="46"/>
      <c r="I4" s="56" t="s">
        <v>13</v>
      </c>
      <c r="J4" s="57"/>
      <c r="K4" s="57"/>
      <c r="L4" s="57"/>
      <c r="M4" s="57"/>
      <c r="N4" s="58"/>
      <c r="O4" s="56" t="s">
        <v>12</v>
      </c>
      <c r="P4" s="57"/>
      <c r="Q4" s="57"/>
      <c r="R4" s="57"/>
      <c r="S4" s="57"/>
      <c r="T4" s="58"/>
    </row>
    <row r="5" spans="1:20" ht="18" customHeight="1" x14ac:dyDescent="0.2">
      <c r="A5" s="61"/>
      <c r="B5" s="62"/>
      <c r="C5" s="44" t="s">
        <v>17</v>
      </c>
      <c r="D5" s="46"/>
      <c r="E5" s="51" t="s">
        <v>11</v>
      </c>
      <c r="F5" s="52"/>
      <c r="G5" s="52"/>
      <c r="H5" s="53"/>
      <c r="I5" s="44" t="s">
        <v>17</v>
      </c>
      <c r="J5" s="46"/>
      <c r="K5" s="44" t="s">
        <v>11</v>
      </c>
      <c r="L5" s="45"/>
      <c r="M5" s="45"/>
      <c r="N5" s="46"/>
      <c r="O5" s="44" t="s">
        <v>17</v>
      </c>
      <c r="P5" s="46"/>
      <c r="Q5" s="44" t="s">
        <v>11</v>
      </c>
      <c r="R5" s="45"/>
      <c r="S5" s="45"/>
      <c r="T5" s="46"/>
    </row>
    <row r="6" spans="1:20" ht="16.149999999999999" customHeight="1" x14ac:dyDescent="0.2">
      <c r="A6" s="61"/>
      <c r="B6" s="62"/>
      <c r="C6" s="47" t="s">
        <v>18</v>
      </c>
      <c r="D6" s="49" t="s">
        <v>19</v>
      </c>
      <c r="E6" s="54" t="s">
        <v>10</v>
      </c>
      <c r="F6" s="55"/>
      <c r="G6" s="44" t="s">
        <v>9</v>
      </c>
      <c r="H6" s="46"/>
      <c r="I6" s="47" t="s">
        <v>18</v>
      </c>
      <c r="J6" s="49" t="s">
        <v>19</v>
      </c>
      <c r="K6" s="54" t="s">
        <v>10</v>
      </c>
      <c r="L6" s="55"/>
      <c r="M6" s="44" t="s">
        <v>9</v>
      </c>
      <c r="N6" s="46"/>
      <c r="O6" s="47" t="s">
        <v>18</v>
      </c>
      <c r="P6" s="49" t="s">
        <v>19</v>
      </c>
      <c r="Q6" s="54" t="s">
        <v>10</v>
      </c>
      <c r="R6" s="55"/>
      <c r="S6" s="44" t="s">
        <v>9</v>
      </c>
      <c r="T6" s="46"/>
    </row>
    <row r="7" spans="1:20" ht="31.15" customHeight="1" x14ac:dyDescent="0.2">
      <c r="A7" s="61"/>
      <c r="B7" s="62"/>
      <c r="C7" s="48"/>
      <c r="D7" s="50"/>
      <c r="E7" s="10" t="s">
        <v>18</v>
      </c>
      <c r="F7" s="11" t="s">
        <v>19</v>
      </c>
      <c r="G7" s="10" t="s">
        <v>18</v>
      </c>
      <c r="H7" s="11" t="s">
        <v>19</v>
      </c>
      <c r="I7" s="48"/>
      <c r="J7" s="50"/>
      <c r="K7" s="10" t="s">
        <v>18</v>
      </c>
      <c r="L7" s="11" t="s">
        <v>19</v>
      </c>
      <c r="M7" s="10" t="s">
        <v>18</v>
      </c>
      <c r="N7" s="11" t="s">
        <v>19</v>
      </c>
      <c r="O7" s="48"/>
      <c r="P7" s="50"/>
      <c r="Q7" s="10" t="s">
        <v>18</v>
      </c>
      <c r="R7" s="11" t="s">
        <v>19</v>
      </c>
      <c r="S7" s="10" t="s">
        <v>18</v>
      </c>
      <c r="T7" s="11" t="s">
        <v>19</v>
      </c>
    </row>
    <row r="8" spans="1:20" ht="15" x14ac:dyDescent="0.2">
      <c r="A8" s="12">
        <v>1</v>
      </c>
      <c r="B8" s="13">
        <v>2</v>
      </c>
      <c r="C8" s="14">
        <v>3</v>
      </c>
      <c r="D8" s="14">
        <v>4</v>
      </c>
      <c r="E8" s="13">
        <v>5</v>
      </c>
      <c r="F8" s="13">
        <v>6</v>
      </c>
      <c r="G8" s="13">
        <v>7</v>
      </c>
      <c r="H8" s="12">
        <v>8</v>
      </c>
      <c r="I8" s="12">
        <v>9</v>
      </c>
      <c r="J8" s="12">
        <v>10</v>
      </c>
      <c r="K8" s="13">
        <v>11</v>
      </c>
      <c r="L8" s="13">
        <v>12</v>
      </c>
      <c r="M8" s="13">
        <v>13</v>
      </c>
      <c r="N8" s="9">
        <v>14</v>
      </c>
      <c r="O8" s="15">
        <v>15</v>
      </c>
      <c r="P8" s="9">
        <v>16</v>
      </c>
      <c r="Q8" s="15">
        <v>17</v>
      </c>
      <c r="R8" s="14">
        <v>18</v>
      </c>
      <c r="S8" s="14">
        <v>19</v>
      </c>
      <c r="T8" s="14">
        <v>20</v>
      </c>
    </row>
    <row r="9" spans="1:20" s="18" customFormat="1" ht="20.45" customHeight="1" x14ac:dyDescent="0.2">
      <c r="A9" s="16">
        <v>100</v>
      </c>
      <c r="B9" s="34" t="s">
        <v>8</v>
      </c>
      <c r="C9" s="17">
        <f>C13+C15+C17+C19+C21+C10</f>
        <v>179188.6</v>
      </c>
      <c r="D9" s="17">
        <f>D13+D15+D17+D19+D21+D10</f>
        <v>179188.6</v>
      </c>
      <c r="E9" s="17">
        <f>E13+E15+E17+E19+E21+E10</f>
        <v>179188.6</v>
      </c>
      <c r="F9" s="17">
        <f t="shared" ref="F9:T9" si="0">F13+F15+F17+F19+F21+F10</f>
        <v>179188.6</v>
      </c>
      <c r="G9" s="17">
        <f t="shared" si="0"/>
        <v>0</v>
      </c>
      <c r="H9" s="17">
        <f t="shared" si="0"/>
        <v>0</v>
      </c>
      <c r="I9" s="17">
        <f t="shared" si="0"/>
        <v>26354.3</v>
      </c>
      <c r="J9" s="17">
        <f t="shared" si="0"/>
        <v>26354.3</v>
      </c>
      <c r="K9" s="17">
        <f t="shared" si="0"/>
        <v>26307</v>
      </c>
      <c r="L9" s="17">
        <f t="shared" si="0"/>
        <v>26307</v>
      </c>
      <c r="M9" s="17">
        <f t="shared" si="0"/>
        <v>47.3</v>
      </c>
      <c r="N9" s="17">
        <f t="shared" si="0"/>
        <v>47.3</v>
      </c>
      <c r="O9" s="17">
        <f t="shared" si="0"/>
        <v>3205.3900000000003</v>
      </c>
      <c r="P9" s="17">
        <f t="shared" si="0"/>
        <v>3205.3900000000003</v>
      </c>
      <c r="Q9" s="17">
        <f t="shared" si="0"/>
        <v>90</v>
      </c>
      <c r="R9" s="17">
        <f t="shared" si="0"/>
        <v>90</v>
      </c>
      <c r="S9" s="17">
        <f t="shared" si="0"/>
        <v>3115.3900000000003</v>
      </c>
      <c r="T9" s="17">
        <f t="shared" si="0"/>
        <v>3115.3900000000003</v>
      </c>
    </row>
    <row r="10" spans="1:20" s="18" customFormat="1" ht="51.75" customHeight="1" x14ac:dyDescent="0.2">
      <c r="A10" s="16"/>
      <c r="B10" s="41" t="s">
        <v>44</v>
      </c>
      <c r="C10" s="20">
        <f>E10+G10</f>
        <v>0</v>
      </c>
      <c r="D10" s="20">
        <f>F10+H10</f>
        <v>0</v>
      </c>
      <c r="E10" s="20">
        <v>0</v>
      </c>
      <c r="F10" s="20">
        <v>0</v>
      </c>
      <c r="G10" s="20">
        <v>0</v>
      </c>
      <c r="H10" s="20">
        <v>0</v>
      </c>
      <c r="I10" s="20">
        <f t="shared" ref="I10:J14" si="1">K10+M10</f>
        <v>0</v>
      </c>
      <c r="J10" s="20">
        <f t="shared" si="1"/>
        <v>0</v>
      </c>
      <c r="K10" s="20">
        <f>K11</f>
        <v>0</v>
      </c>
      <c r="L10" s="20">
        <f t="shared" ref="L10:S13" si="2">L11</f>
        <v>0</v>
      </c>
      <c r="M10" s="20">
        <f t="shared" si="2"/>
        <v>0</v>
      </c>
      <c r="N10" s="20">
        <f t="shared" si="2"/>
        <v>0</v>
      </c>
      <c r="O10" s="20">
        <f>Q10+S10</f>
        <v>3115.3900000000003</v>
      </c>
      <c r="P10" s="20">
        <f>R10+T10</f>
        <v>3115.3900000000003</v>
      </c>
      <c r="Q10" s="20">
        <f t="shared" si="2"/>
        <v>0</v>
      </c>
      <c r="R10" s="20">
        <f t="shared" si="2"/>
        <v>0</v>
      </c>
      <c r="S10" s="20">
        <f>S11+S12</f>
        <v>3115.3900000000003</v>
      </c>
      <c r="T10" s="20">
        <f>T11+T12</f>
        <v>3115.3900000000003</v>
      </c>
    </row>
    <row r="11" spans="1:20" s="18" customFormat="1" ht="20.45" customHeight="1" x14ac:dyDescent="0.2">
      <c r="A11" s="16"/>
      <c r="B11" s="31" t="s">
        <v>20</v>
      </c>
      <c r="C11" s="20">
        <f t="shared" ref="C11" si="3">E11+G11</f>
        <v>0</v>
      </c>
      <c r="D11" s="20">
        <f t="shared" ref="D11" si="4">F11+H11</f>
        <v>0</v>
      </c>
      <c r="E11" s="20">
        <v>0</v>
      </c>
      <c r="F11" s="20">
        <v>0</v>
      </c>
      <c r="G11" s="20">
        <v>0</v>
      </c>
      <c r="H11" s="20">
        <v>0</v>
      </c>
      <c r="I11" s="20">
        <f t="shared" si="1"/>
        <v>0</v>
      </c>
      <c r="J11" s="20">
        <f t="shared" si="1"/>
        <v>0</v>
      </c>
      <c r="K11" s="20">
        <v>0</v>
      </c>
      <c r="L11" s="20">
        <v>0</v>
      </c>
      <c r="M11" s="20">
        <v>0</v>
      </c>
      <c r="N11" s="20">
        <v>0</v>
      </c>
      <c r="O11" s="20">
        <f t="shared" ref="O11" si="5">Q11+S11</f>
        <v>2479.44</v>
      </c>
      <c r="P11" s="20">
        <f t="shared" ref="P11" si="6">R11+T11</f>
        <v>2479.44</v>
      </c>
      <c r="Q11" s="20">
        <v>0</v>
      </c>
      <c r="R11" s="20">
        <v>0</v>
      </c>
      <c r="S11" s="20">
        <f>2479.44</f>
        <v>2479.44</v>
      </c>
      <c r="T11" s="20">
        <v>2479.44</v>
      </c>
    </row>
    <row r="12" spans="1:20" s="18" customFormat="1" ht="20.45" customHeight="1" x14ac:dyDescent="0.2">
      <c r="A12" s="16"/>
      <c r="B12" s="31" t="s">
        <v>91</v>
      </c>
      <c r="C12" s="20">
        <f t="shared" ref="C12" si="7">E12+G12</f>
        <v>0</v>
      </c>
      <c r="D12" s="20">
        <f t="shared" ref="D12" si="8">F12+H12</f>
        <v>0</v>
      </c>
      <c r="E12" s="20">
        <v>0</v>
      </c>
      <c r="F12" s="20">
        <v>0</v>
      </c>
      <c r="G12" s="20">
        <v>0</v>
      </c>
      <c r="H12" s="20">
        <v>0</v>
      </c>
      <c r="I12" s="20">
        <f t="shared" si="1"/>
        <v>0</v>
      </c>
      <c r="J12" s="20">
        <f t="shared" si="1"/>
        <v>0</v>
      </c>
      <c r="K12" s="20">
        <v>0</v>
      </c>
      <c r="L12" s="20">
        <v>0</v>
      </c>
      <c r="M12" s="20">
        <v>0</v>
      </c>
      <c r="N12" s="20">
        <v>0</v>
      </c>
      <c r="O12" s="20">
        <f t="shared" ref="O12" si="9">Q12+S12</f>
        <v>635.95000000000005</v>
      </c>
      <c r="P12" s="20">
        <f t="shared" ref="P12" si="10">R12+T12</f>
        <v>635.95000000000005</v>
      </c>
      <c r="Q12" s="20">
        <v>0</v>
      </c>
      <c r="R12" s="20">
        <v>0</v>
      </c>
      <c r="S12" s="20">
        <v>635.95000000000005</v>
      </c>
      <c r="T12" s="20">
        <v>635.95000000000005</v>
      </c>
    </row>
    <row r="13" spans="1:20" ht="158.25" customHeight="1" x14ac:dyDescent="0.2">
      <c r="A13" s="19" t="s">
        <v>0</v>
      </c>
      <c r="B13" s="30" t="s">
        <v>90</v>
      </c>
      <c r="C13" s="20">
        <f>E13+G13</f>
        <v>0</v>
      </c>
      <c r="D13" s="20">
        <f>F13+H13</f>
        <v>0</v>
      </c>
      <c r="E13" s="20">
        <v>0</v>
      </c>
      <c r="F13" s="20">
        <v>0</v>
      </c>
      <c r="G13" s="20">
        <v>0</v>
      </c>
      <c r="H13" s="20">
        <v>0</v>
      </c>
      <c r="I13" s="20">
        <f t="shared" si="1"/>
        <v>5925.7</v>
      </c>
      <c r="J13" s="20">
        <f t="shared" si="1"/>
        <v>5925.7</v>
      </c>
      <c r="K13" s="20">
        <f>K14</f>
        <v>5925.7</v>
      </c>
      <c r="L13" s="20">
        <f t="shared" si="2"/>
        <v>5925.7</v>
      </c>
      <c r="M13" s="20">
        <f t="shared" si="2"/>
        <v>0</v>
      </c>
      <c r="N13" s="20">
        <f t="shared" si="2"/>
        <v>0</v>
      </c>
      <c r="O13" s="20">
        <f>Q13+S13</f>
        <v>0</v>
      </c>
      <c r="P13" s="20">
        <f>R13+T13</f>
        <v>0</v>
      </c>
      <c r="Q13" s="20">
        <f t="shared" si="2"/>
        <v>0</v>
      </c>
      <c r="R13" s="20">
        <f t="shared" si="2"/>
        <v>0</v>
      </c>
      <c r="S13" s="20">
        <f t="shared" si="2"/>
        <v>0</v>
      </c>
      <c r="T13" s="20">
        <v>0</v>
      </c>
    </row>
    <row r="14" spans="1:20" ht="15" x14ac:dyDescent="0.2">
      <c r="A14" s="19"/>
      <c r="B14" s="31" t="s">
        <v>20</v>
      </c>
      <c r="C14" s="20">
        <f t="shared" ref="C14:C22" si="11">E14+G14</f>
        <v>0</v>
      </c>
      <c r="D14" s="20">
        <f t="shared" ref="D14:D22" si="12">F14+H14</f>
        <v>0</v>
      </c>
      <c r="E14" s="20">
        <v>0</v>
      </c>
      <c r="F14" s="20">
        <v>0</v>
      </c>
      <c r="G14" s="20">
        <v>0</v>
      </c>
      <c r="H14" s="20">
        <v>0</v>
      </c>
      <c r="I14" s="20">
        <f t="shared" si="1"/>
        <v>5925.7</v>
      </c>
      <c r="J14" s="20">
        <f t="shared" si="1"/>
        <v>5925.7</v>
      </c>
      <c r="K14" s="20">
        <f>5810.37+115.33</f>
        <v>5925.7</v>
      </c>
      <c r="L14" s="20">
        <f>115.33+5810.37</f>
        <v>5925.7</v>
      </c>
      <c r="M14" s="20">
        <v>0</v>
      </c>
      <c r="N14" s="20">
        <v>0</v>
      </c>
      <c r="O14" s="20">
        <f t="shared" ref="O14:O22" si="13">Q14+S14</f>
        <v>0</v>
      </c>
      <c r="P14" s="20">
        <f t="shared" ref="P14:P22" si="14">R14+T14</f>
        <v>0</v>
      </c>
      <c r="Q14" s="20">
        <v>0</v>
      </c>
      <c r="R14" s="20">
        <v>0</v>
      </c>
      <c r="S14" s="20">
        <v>0</v>
      </c>
      <c r="T14" s="20">
        <v>0</v>
      </c>
    </row>
    <row r="15" spans="1:20" ht="60" x14ac:dyDescent="0.2">
      <c r="A15" s="19" t="s">
        <v>0</v>
      </c>
      <c r="B15" s="41" t="s">
        <v>89</v>
      </c>
      <c r="C15" s="20">
        <f t="shared" si="11"/>
        <v>0</v>
      </c>
      <c r="D15" s="20">
        <f t="shared" si="12"/>
        <v>0</v>
      </c>
      <c r="E15" s="20">
        <v>0</v>
      </c>
      <c r="F15" s="20">
        <v>0</v>
      </c>
      <c r="G15" s="20">
        <v>0</v>
      </c>
      <c r="H15" s="20">
        <v>0</v>
      </c>
      <c r="I15" s="20">
        <f t="shared" ref="I15:I22" si="15">K15+M15</f>
        <v>20381.3</v>
      </c>
      <c r="J15" s="20">
        <f t="shared" ref="J15:J22" si="16">L15+N15</f>
        <v>20381.3</v>
      </c>
      <c r="K15" s="20">
        <f>K16</f>
        <v>20381.3</v>
      </c>
      <c r="L15" s="20">
        <f t="shared" ref="L15:T15" si="17">L16</f>
        <v>20381.3</v>
      </c>
      <c r="M15" s="20">
        <f t="shared" si="17"/>
        <v>0</v>
      </c>
      <c r="N15" s="20">
        <f t="shared" si="17"/>
        <v>0</v>
      </c>
      <c r="O15" s="20">
        <f t="shared" si="13"/>
        <v>0</v>
      </c>
      <c r="P15" s="20">
        <f t="shared" si="14"/>
        <v>0</v>
      </c>
      <c r="Q15" s="20">
        <f t="shared" si="17"/>
        <v>0</v>
      </c>
      <c r="R15" s="20">
        <f t="shared" si="17"/>
        <v>0</v>
      </c>
      <c r="S15" s="20">
        <f t="shared" si="17"/>
        <v>0</v>
      </c>
      <c r="T15" s="20">
        <f t="shared" si="17"/>
        <v>0</v>
      </c>
    </row>
    <row r="16" spans="1:20" ht="15" x14ac:dyDescent="0.2">
      <c r="A16" s="19"/>
      <c r="B16" s="32" t="s">
        <v>20</v>
      </c>
      <c r="C16" s="20">
        <f t="shared" si="11"/>
        <v>0</v>
      </c>
      <c r="D16" s="20">
        <f t="shared" si="12"/>
        <v>0</v>
      </c>
      <c r="E16" s="20">
        <v>0</v>
      </c>
      <c r="F16" s="20">
        <v>0</v>
      </c>
      <c r="G16" s="20">
        <v>0</v>
      </c>
      <c r="H16" s="20">
        <v>0</v>
      </c>
      <c r="I16" s="20">
        <f t="shared" si="15"/>
        <v>20381.3</v>
      </c>
      <c r="J16" s="20">
        <f t="shared" si="16"/>
        <v>20381.3</v>
      </c>
      <c r="K16" s="20">
        <f>18939.05+1442.25</f>
        <v>20381.3</v>
      </c>
      <c r="L16" s="20">
        <f>18939.05+1442.25</f>
        <v>20381.3</v>
      </c>
      <c r="M16" s="20">
        <v>0</v>
      </c>
      <c r="N16" s="20">
        <v>0</v>
      </c>
      <c r="O16" s="20">
        <f t="shared" si="13"/>
        <v>0</v>
      </c>
      <c r="P16" s="20">
        <f t="shared" si="14"/>
        <v>0</v>
      </c>
      <c r="Q16" s="20">
        <v>0</v>
      </c>
      <c r="R16" s="20">
        <v>0</v>
      </c>
      <c r="S16" s="20">
        <v>0</v>
      </c>
      <c r="T16" s="20">
        <v>0</v>
      </c>
    </row>
    <row r="17" spans="1:20" ht="60" x14ac:dyDescent="0.2">
      <c r="A17" s="19" t="s">
        <v>0</v>
      </c>
      <c r="B17" s="33" t="s">
        <v>24</v>
      </c>
      <c r="C17" s="20">
        <f t="shared" si="11"/>
        <v>0</v>
      </c>
      <c r="D17" s="20">
        <f t="shared" si="12"/>
        <v>0</v>
      </c>
      <c r="E17" s="20">
        <v>0</v>
      </c>
      <c r="F17" s="20">
        <v>0</v>
      </c>
      <c r="G17" s="20">
        <v>0</v>
      </c>
      <c r="H17" s="20">
        <v>0</v>
      </c>
      <c r="I17" s="20">
        <f t="shared" si="15"/>
        <v>47.3</v>
      </c>
      <c r="J17" s="20">
        <f t="shared" si="16"/>
        <v>47.3</v>
      </c>
      <c r="K17" s="20">
        <f>K18</f>
        <v>0</v>
      </c>
      <c r="L17" s="20">
        <f t="shared" ref="L17:T17" si="18">L18</f>
        <v>0</v>
      </c>
      <c r="M17" s="20">
        <f t="shared" si="18"/>
        <v>47.3</v>
      </c>
      <c r="N17" s="20">
        <f t="shared" si="18"/>
        <v>47.3</v>
      </c>
      <c r="O17" s="20">
        <f t="shared" si="13"/>
        <v>0</v>
      </c>
      <c r="P17" s="20">
        <f t="shared" si="14"/>
        <v>0</v>
      </c>
      <c r="Q17" s="20">
        <f t="shared" si="18"/>
        <v>0</v>
      </c>
      <c r="R17" s="20">
        <f t="shared" si="18"/>
        <v>0</v>
      </c>
      <c r="S17" s="20">
        <f t="shared" si="18"/>
        <v>0</v>
      </c>
      <c r="T17" s="20">
        <f t="shared" si="18"/>
        <v>0</v>
      </c>
    </row>
    <row r="18" spans="1:20" ht="15" x14ac:dyDescent="0.2">
      <c r="A18" s="19"/>
      <c r="B18" s="32" t="s">
        <v>20</v>
      </c>
      <c r="C18" s="20">
        <f t="shared" si="11"/>
        <v>0</v>
      </c>
      <c r="D18" s="20">
        <f t="shared" si="12"/>
        <v>0</v>
      </c>
      <c r="E18" s="20">
        <v>0</v>
      </c>
      <c r="F18" s="20">
        <v>0</v>
      </c>
      <c r="G18" s="20">
        <v>0</v>
      </c>
      <c r="H18" s="20">
        <v>0</v>
      </c>
      <c r="I18" s="20">
        <f t="shared" si="15"/>
        <v>47.3</v>
      </c>
      <c r="J18" s="20">
        <f t="shared" si="16"/>
        <v>47.3</v>
      </c>
      <c r="K18" s="20">
        <v>0</v>
      </c>
      <c r="L18" s="20">
        <v>0</v>
      </c>
      <c r="M18" s="20">
        <v>47.3</v>
      </c>
      <c r="N18" s="20">
        <v>47.3</v>
      </c>
      <c r="O18" s="20">
        <f t="shared" si="13"/>
        <v>0</v>
      </c>
      <c r="P18" s="20">
        <f t="shared" si="14"/>
        <v>0</v>
      </c>
      <c r="Q18" s="20">
        <v>0</v>
      </c>
      <c r="R18" s="20">
        <v>0</v>
      </c>
      <c r="S18" s="20">
        <v>0</v>
      </c>
      <c r="T18" s="20">
        <v>0</v>
      </c>
    </row>
    <row r="19" spans="1:20" ht="45" x14ac:dyDescent="0.2">
      <c r="A19" s="19"/>
      <c r="B19" s="35" t="s">
        <v>43</v>
      </c>
      <c r="C19" s="20">
        <f t="shared" si="11"/>
        <v>179188.6</v>
      </c>
      <c r="D19" s="20">
        <f t="shared" si="12"/>
        <v>179188.6</v>
      </c>
      <c r="E19" s="20">
        <f>E20</f>
        <v>179188.6</v>
      </c>
      <c r="F19" s="20">
        <f>F20</f>
        <v>179188.6</v>
      </c>
      <c r="G19" s="20">
        <v>0</v>
      </c>
      <c r="H19" s="20">
        <v>0</v>
      </c>
      <c r="I19" s="20">
        <f>I20</f>
        <v>0</v>
      </c>
      <c r="J19" s="20">
        <f t="shared" si="16"/>
        <v>0</v>
      </c>
      <c r="K19" s="20">
        <f>K20</f>
        <v>0</v>
      </c>
      <c r="L19" s="20">
        <f>L20</f>
        <v>0</v>
      </c>
      <c r="M19" s="20">
        <v>0</v>
      </c>
      <c r="N19" s="20">
        <v>0</v>
      </c>
      <c r="O19" s="20">
        <f t="shared" si="13"/>
        <v>0</v>
      </c>
      <c r="P19" s="20">
        <f t="shared" si="14"/>
        <v>0</v>
      </c>
      <c r="Q19" s="20">
        <v>0</v>
      </c>
      <c r="R19" s="20">
        <v>0</v>
      </c>
      <c r="S19" s="20">
        <v>0</v>
      </c>
      <c r="T19" s="20">
        <v>0</v>
      </c>
    </row>
    <row r="20" spans="1:20" ht="15" x14ac:dyDescent="0.2">
      <c r="A20" s="19"/>
      <c r="B20" s="32" t="s">
        <v>20</v>
      </c>
      <c r="C20" s="20">
        <f t="shared" si="11"/>
        <v>179188.6</v>
      </c>
      <c r="D20" s="20">
        <f t="shared" si="12"/>
        <v>179188.6</v>
      </c>
      <c r="E20" s="20">
        <v>179188.6</v>
      </c>
      <c r="F20" s="20">
        <v>179188.6</v>
      </c>
      <c r="G20" s="20">
        <v>0</v>
      </c>
      <c r="H20" s="20">
        <v>0</v>
      </c>
      <c r="I20" s="20">
        <f t="shared" si="15"/>
        <v>0</v>
      </c>
      <c r="J20" s="20">
        <f t="shared" si="16"/>
        <v>0</v>
      </c>
      <c r="K20" s="20">
        <v>0</v>
      </c>
      <c r="L20" s="20">
        <v>0</v>
      </c>
      <c r="M20" s="20">
        <v>0</v>
      </c>
      <c r="N20" s="20">
        <v>0</v>
      </c>
      <c r="O20" s="20">
        <f t="shared" si="13"/>
        <v>0</v>
      </c>
      <c r="P20" s="20">
        <f t="shared" si="14"/>
        <v>0</v>
      </c>
      <c r="Q20" s="20">
        <v>0</v>
      </c>
      <c r="R20" s="20">
        <v>0</v>
      </c>
      <c r="S20" s="20">
        <v>0</v>
      </c>
      <c r="T20" s="20">
        <v>0</v>
      </c>
    </row>
    <row r="21" spans="1:20" ht="79.5" customHeight="1" x14ac:dyDescent="0.2">
      <c r="A21" s="19"/>
      <c r="B21" s="35" t="s">
        <v>33</v>
      </c>
      <c r="C21" s="20">
        <f t="shared" si="11"/>
        <v>0</v>
      </c>
      <c r="D21" s="20">
        <f t="shared" si="12"/>
        <v>0</v>
      </c>
      <c r="E21" s="20">
        <v>0</v>
      </c>
      <c r="F21" s="20">
        <v>0</v>
      </c>
      <c r="G21" s="20">
        <v>0</v>
      </c>
      <c r="H21" s="20">
        <v>0</v>
      </c>
      <c r="I21" s="20">
        <f t="shared" si="15"/>
        <v>0</v>
      </c>
      <c r="J21" s="20">
        <f t="shared" si="16"/>
        <v>0</v>
      </c>
      <c r="K21" s="20">
        <v>0</v>
      </c>
      <c r="L21" s="20">
        <v>0</v>
      </c>
      <c r="M21" s="20">
        <v>0</v>
      </c>
      <c r="N21" s="20">
        <v>0</v>
      </c>
      <c r="O21" s="20">
        <f t="shared" si="13"/>
        <v>90</v>
      </c>
      <c r="P21" s="20">
        <f t="shared" si="14"/>
        <v>90</v>
      </c>
      <c r="Q21" s="20">
        <f>Q22</f>
        <v>90</v>
      </c>
      <c r="R21" s="20">
        <f t="shared" ref="R21:T21" si="19">R22</f>
        <v>90</v>
      </c>
      <c r="S21" s="20">
        <f t="shared" si="19"/>
        <v>0</v>
      </c>
      <c r="T21" s="20">
        <f t="shared" si="19"/>
        <v>0</v>
      </c>
    </row>
    <row r="22" spans="1:20" ht="15" x14ac:dyDescent="0.2">
      <c r="A22" s="19"/>
      <c r="B22" s="32" t="s">
        <v>20</v>
      </c>
      <c r="C22" s="20">
        <f t="shared" si="11"/>
        <v>0</v>
      </c>
      <c r="D22" s="20">
        <f t="shared" si="12"/>
        <v>0</v>
      </c>
      <c r="E22" s="20">
        <v>0</v>
      </c>
      <c r="F22" s="20">
        <v>0</v>
      </c>
      <c r="G22" s="20">
        <v>0</v>
      </c>
      <c r="H22" s="20">
        <v>0</v>
      </c>
      <c r="I22" s="20">
        <f t="shared" si="15"/>
        <v>0</v>
      </c>
      <c r="J22" s="20">
        <f t="shared" si="16"/>
        <v>0</v>
      </c>
      <c r="K22" s="20">
        <v>0</v>
      </c>
      <c r="L22" s="20">
        <v>0</v>
      </c>
      <c r="M22" s="20">
        <v>0</v>
      </c>
      <c r="N22" s="20">
        <v>0</v>
      </c>
      <c r="O22" s="20">
        <f t="shared" si="13"/>
        <v>90</v>
      </c>
      <c r="P22" s="20">
        <f t="shared" si="14"/>
        <v>90</v>
      </c>
      <c r="Q22" s="20">
        <v>90</v>
      </c>
      <c r="R22" s="20">
        <v>90</v>
      </c>
      <c r="S22" s="20">
        <v>0</v>
      </c>
      <c r="T22" s="20">
        <v>0</v>
      </c>
    </row>
    <row r="23" spans="1:20" s="18" customFormat="1" ht="31.15" customHeight="1" x14ac:dyDescent="0.2">
      <c r="A23" s="16">
        <v>300</v>
      </c>
      <c r="B23" s="34" t="s">
        <v>7</v>
      </c>
      <c r="C23" s="17">
        <f>C24+C26+C28</f>
        <v>1870.8000000000002</v>
      </c>
      <c r="D23" s="17">
        <f t="shared" ref="D23:T23" si="20">D24+D26+D28</f>
        <v>1870.8000000000002</v>
      </c>
      <c r="E23" s="17">
        <f t="shared" si="20"/>
        <v>1870.8000000000002</v>
      </c>
      <c r="F23" s="17">
        <f t="shared" si="20"/>
        <v>1870.8000000000002</v>
      </c>
      <c r="G23" s="17">
        <f t="shared" si="20"/>
        <v>0</v>
      </c>
      <c r="H23" s="17">
        <f t="shared" si="20"/>
        <v>0</v>
      </c>
      <c r="I23" s="17">
        <f t="shared" si="20"/>
        <v>30111.600000000002</v>
      </c>
      <c r="J23" s="17">
        <f t="shared" si="20"/>
        <v>30111.600000000002</v>
      </c>
      <c r="K23" s="17">
        <f t="shared" si="20"/>
        <v>6383.7</v>
      </c>
      <c r="L23" s="17">
        <f t="shared" si="20"/>
        <v>6383.7</v>
      </c>
      <c r="M23" s="17">
        <f t="shared" si="20"/>
        <v>23727.9</v>
      </c>
      <c r="N23" s="17">
        <f t="shared" si="20"/>
        <v>23727.9</v>
      </c>
      <c r="O23" s="17">
        <f t="shared" si="20"/>
        <v>0</v>
      </c>
      <c r="P23" s="17">
        <f t="shared" si="20"/>
        <v>0</v>
      </c>
      <c r="Q23" s="17">
        <f t="shared" si="20"/>
        <v>0</v>
      </c>
      <c r="R23" s="17">
        <f t="shared" si="20"/>
        <v>0</v>
      </c>
      <c r="S23" s="17">
        <f t="shared" si="20"/>
        <v>0</v>
      </c>
      <c r="T23" s="17">
        <f t="shared" si="20"/>
        <v>0</v>
      </c>
    </row>
    <row r="24" spans="1:20" ht="105" x14ac:dyDescent="0.2">
      <c r="A24" s="19" t="s">
        <v>0</v>
      </c>
      <c r="B24" s="33" t="s">
        <v>25</v>
      </c>
      <c r="C24" s="20">
        <f t="shared" ref="C24:C29" si="21">E24+G24</f>
        <v>0</v>
      </c>
      <c r="D24" s="20">
        <f t="shared" ref="D24:D29" si="22">F24+H24</f>
        <v>0</v>
      </c>
      <c r="E24" s="20">
        <v>0</v>
      </c>
      <c r="F24" s="20">
        <v>0</v>
      </c>
      <c r="G24" s="20">
        <v>0</v>
      </c>
      <c r="H24" s="20">
        <v>0</v>
      </c>
      <c r="I24" s="20">
        <f t="shared" ref="I24:I25" si="23">K24+M24</f>
        <v>30111.600000000002</v>
      </c>
      <c r="J24" s="20">
        <f t="shared" ref="J24:J25" si="24">L24+N24</f>
        <v>30111.600000000002</v>
      </c>
      <c r="K24" s="20">
        <f>K25</f>
        <v>6383.7</v>
      </c>
      <c r="L24" s="20">
        <f t="shared" ref="L24:T24" si="25">L25</f>
        <v>6383.7</v>
      </c>
      <c r="M24" s="20">
        <f t="shared" si="25"/>
        <v>23727.9</v>
      </c>
      <c r="N24" s="20">
        <f t="shared" si="25"/>
        <v>23727.9</v>
      </c>
      <c r="O24" s="20">
        <f t="shared" ref="O24" si="26">Q24+S24</f>
        <v>0</v>
      </c>
      <c r="P24" s="20">
        <f t="shared" ref="P24" si="27">R24+T24</f>
        <v>0</v>
      </c>
      <c r="Q24" s="20">
        <f t="shared" si="25"/>
        <v>0</v>
      </c>
      <c r="R24" s="20">
        <f t="shared" si="25"/>
        <v>0</v>
      </c>
      <c r="S24" s="20">
        <f t="shared" si="25"/>
        <v>0</v>
      </c>
      <c r="T24" s="20">
        <f t="shared" si="25"/>
        <v>0</v>
      </c>
    </row>
    <row r="25" spans="1:20" ht="15" x14ac:dyDescent="0.2">
      <c r="A25" s="19"/>
      <c r="B25" s="32" t="s">
        <v>20</v>
      </c>
      <c r="C25" s="20">
        <f t="shared" si="21"/>
        <v>0</v>
      </c>
      <c r="D25" s="20">
        <f t="shared" si="22"/>
        <v>0</v>
      </c>
      <c r="E25" s="20">
        <v>0</v>
      </c>
      <c r="F25" s="20">
        <v>0</v>
      </c>
      <c r="G25" s="20">
        <v>0</v>
      </c>
      <c r="H25" s="20">
        <v>0</v>
      </c>
      <c r="I25" s="20">
        <f t="shared" si="23"/>
        <v>30111.600000000002</v>
      </c>
      <c r="J25" s="20">
        <f t="shared" si="24"/>
        <v>30111.600000000002</v>
      </c>
      <c r="K25" s="20">
        <v>6383.7</v>
      </c>
      <c r="L25" s="20">
        <v>6383.7</v>
      </c>
      <c r="M25" s="20">
        <v>23727.9</v>
      </c>
      <c r="N25" s="20">
        <v>23727.9</v>
      </c>
      <c r="O25" s="20">
        <f t="shared" ref="O25:O29" si="28">Q25+S25</f>
        <v>0</v>
      </c>
      <c r="P25" s="20">
        <f t="shared" ref="P25:P29" si="29">R25+T25</f>
        <v>0</v>
      </c>
      <c r="Q25" s="20">
        <v>0</v>
      </c>
      <c r="R25" s="20">
        <v>0</v>
      </c>
      <c r="S25" s="20">
        <v>0</v>
      </c>
      <c r="T25" s="20">
        <v>0</v>
      </c>
    </row>
    <row r="26" spans="1:20" ht="30" x14ac:dyDescent="0.2">
      <c r="A26" s="19" t="s">
        <v>0</v>
      </c>
      <c r="B26" s="33" t="s">
        <v>64</v>
      </c>
      <c r="C26" s="20">
        <f t="shared" si="21"/>
        <v>1419.2</v>
      </c>
      <c r="D26" s="20">
        <f t="shared" si="22"/>
        <v>1419.2</v>
      </c>
      <c r="E26" s="20">
        <f>E27</f>
        <v>1419.2</v>
      </c>
      <c r="F26" s="20">
        <f t="shared" ref="F26:T28" si="30">F27</f>
        <v>1419.2</v>
      </c>
      <c r="G26" s="20">
        <f t="shared" si="30"/>
        <v>0</v>
      </c>
      <c r="H26" s="20">
        <f t="shared" si="30"/>
        <v>0</v>
      </c>
      <c r="I26" s="20">
        <f t="shared" ref="I26:I29" si="31">K26+M26</f>
        <v>0</v>
      </c>
      <c r="J26" s="20">
        <f t="shared" ref="J26:J29" si="32">L26+N26</f>
        <v>0</v>
      </c>
      <c r="K26" s="20">
        <f t="shared" si="30"/>
        <v>0</v>
      </c>
      <c r="L26" s="20">
        <f t="shared" si="30"/>
        <v>0</v>
      </c>
      <c r="M26" s="20">
        <f t="shared" si="30"/>
        <v>0</v>
      </c>
      <c r="N26" s="20">
        <f t="shared" si="30"/>
        <v>0</v>
      </c>
      <c r="O26" s="20">
        <f t="shared" si="28"/>
        <v>0</v>
      </c>
      <c r="P26" s="20">
        <f t="shared" si="29"/>
        <v>0</v>
      </c>
      <c r="Q26" s="20">
        <f t="shared" si="30"/>
        <v>0</v>
      </c>
      <c r="R26" s="20">
        <f t="shared" si="30"/>
        <v>0</v>
      </c>
      <c r="S26" s="20">
        <f t="shared" si="30"/>
        <v>0</v>
      </c>
      <c r="T26" s="20">
        <f t="shared" si="30"/>
        <v>0</v>
      </c>
    </row>
    <row r="27" spans="1:20" ht="30" x14ac:dyDescent="0.2">
      <c r="A27" s="19"/>
      <c r="B27" s="32" t="s">
        <v>22</v>
      </c>
      <c r="C27" s="20">
        <f t="shared" si="21"/>
        <v>1419.2</v>
      </c>
      <c r="D27" s="20">
        <f t="shared" si="22"/>
        <v>1419.2</v>
      </c>
      <c r="E27" s="20">
        <v>1419.2</v>
      </c>
      <c r="F27" s="20">
        <v>1419.2</v>
      </c>
      <c r="G27" s="20">
        <f t="shared" si="30"/>
        <v>0</v>
      </c>
      <c r="H27" s="20">
        <f t="shared" si="30"/>
        <v>0</v>
      </c>
      <c r="I27" s="20">
        <f t="shared" si="31"/>
        <v>0</v>
      </c>
      <c r="J27" s="20">
        <f t="shared" si="32"/>
        <v>0</v>
      </c>
      <c r="K27" s="20">
        <v>0</v>
      </c>
      <c r="L27" s="20">
        <v>0</v>
      </c>
      <c r="M27" s="20">
        <v>0</v>
      </c>
      <c r="N27" s="20">
        <v>0</v>
      </c>
      <c r="O27" s="20">
        <f t="shared" si="28"/>
        <v>0</v>
      </c>
      <c r="P27" s="20">
        <f t="shared" si="29"/>
        <v>0</v>
      </c>
      <c r="Q27" s="20">
        <v>0</v>
      </c>
      <c r="R27" s="20">
        <v>0</v>
      </c>
      <c r="S27" s="20">
        <v>0</v>
      </c>
      <c r="T27" s="20">
        <v>0</v>
      </c>
    </row>
    <row r="28" spans="1:20" ht="30" x14ac:dyDescent="0.2">
      <c r="A28" s="19"/>
      <c r="B28" s="35" t="s">
        <v>45</v>
      </c>
      <c r="C28" s="20">
        <f t="shared" si="21"/>
        <v>451.6</v>
      </c>
      <c r="D28" s="20">
        <f t="shared" si="22"/>
        <v>451.6</v>
      </c>
      <c r="E28" s="20">
        <f>E29</f>
        <v>451.6</v>
      </c>
      <c r="F28" s="20">
        <f t="shared" ref="F28" si="33">F29</f>
        <v>451.6</v>
      </c>
      <c r="G28" s="20">
        <f t="shared" si="30"/>
        <v>0</v>
      </c>
      <c r="H28" s="20">
        <f t="shared" si="30"/>
        <v>0</v>
      </c>
      <c r="I28" s="20">
        <f t="shared" si="31"/>
        <v>0</v>
      </c>
      <c r="J28" s="20">
        <f t="shared" si="32"/>
        <v>0</v>
      </c>
      <c r="K28" s="20">
        <f>K29</f>
        <v>0</v>
      </c>
      <c r="L28" s="20">
        <f t="shared" ref="L28:N28" si="34">L29</f>
        <v>0</v>
      </c>
      <c r="M28" s="20">
        <f t="shared" si="34"/>
        <v>0</v>
      </c>
      <c r="N28" s="20">
        <f t="shared" si="34"/>
        <v>0</v>
      </c>
      <c r="O28" s="20">
        <f t="shared" si="28"/>
        <v>0</v>
      </c>
      <c r="P28" s="20">
        <f t="shared" si="29"/>
        <v>0</v>
      </c>
      <c r="Q28" s="20">
        <f>Q29</f>
        <v>0</v>
      </c>
      <c r="R28" s="20">
        <f t="shared" ref="R28" si="35">R29</f>
        <v>0</v>
      </c>
      <c r="S28" s="20">
        <f t="shared" ref="S28" si="36">S29</f>
        <v>0</v>
      </c>
      <c r="T28" s="20">
        <f t="shared" ref="T28" si="37">T29</f>
        <v>0</v>
      </c>
    </row>
    <row r="29" spans="1:20" ht="15" x14ac:dyDescent="0.2">
      <c r="A29" s="19"/>
      <c r="B29" s="32" t="s">
        <v>20</v>
      </c>
      <c r="C29" s="20">
        <f t="shared" si="21"/>
        <v>451.6</v>
      </c>
      <c r="D29" s="20">
        <f t="shared" si="22"/>
        <v>451.6</v>
      </c>
      <c r="E29" s="20">
        <v>451.6</v>
      </c>
      <c r="F29" s="20">
        <v>451.6</v>
      </c>
      <c r="G29" s="20">
        <v>0</v>
      </c>
      <c r="H29" s="20">
        <v>0</v>
      </c>
      <c r="I29" s="20">
        <f t="shared" si="31"/>
        <v>0</v>
      </c>
      <c r="J29" s="20">
        <f t="shared" si="32"/>
        <v>0</v>
      </c>
      <c r="K29" s="20">
        <v>0</v>
      </c>
      <c r="L29" s="20">
        <v>0</v>
      </c>
      <c r="M29" s="20">
        <v>0</v>
      </c>
      <c r="N29" s="20">
        <v>0</v>
      </c>
      <c r="O29" s="20">
        <f t="shared" si="28"/>
        <v>0</v>
      </c>
      <c r="P29" s="20">
        <f t="shared" si="29"/>
        <v>0</v>
      </c>
      <c r="Q29" s="20">
        <v>0</v>
      </c>
      <c r="R29" s="20">
        <v>0</v>
      </c>
      <c r="S29" s="20">
        <v>0</v>
      </c>
      <c r="T29" s="20">
        <v>0</v>
      </c>
    </row>
    <row r="30" spans="1:20" s="18" customFormat="1" ht="18.600000000000001" customHeight="1" x14ac:dyDescent="0.2">
      <c r="A30" s="16">
        <v>400</v>
      </c>
      <c r="B30" s="34" t="s">
        <v>6</v>
      </c>
      <c r="C30" s="17">
        <f t="shared" ref="C30:D30" si="38">C31+C35+C37+C39+C41+C45+C49+C52+C54+C56+C60+C33+C58</f>
        <v>359108.9</v>
      </c>
      <c r="D30" s="17">
        <f t="shared" si="38"/>
        <v>351963.4</v>
      </c>
      <c r="E30" s="17">
        <f>E31+E35+E37+E39+E41+E45+E49+E52+E54+E56+E60+E33+E58</f>
        <v>297175.7</v>
      </c>
      <c r="F30" s="17">
        <f t="shared" ref="F30:P30" si="39">F31+F35+F37+F39+F41+F45+F49+F52+F54+F56+F60+F33+F58</f>
        <v>290030.31</v>
      </c>
      <c r="G30" s="17">
        <f t="shared" si="39"/>
        <v>61933.2</v>
      </c>
      <c r="H30" s="17">
        <f t="shared" si="39"/>
        <v>61933.09</v>
      </c>
      <c r="I30" s="17">
        <f t="shared" si="39"/>
        <v>183441.49999999997</v>
      </c>
      <c r="J30" s="17">
        <f t="shared" si="39"/>
        <v>180716.18</v>
      </c>
      <c r="K30" s="17">
        <f t="shared" si="39"/>
        <v>183441.49999999997</v>
      </c>
      <c r="L30" s="17">
        <f t="shared" si="39"/>
        <v>180716.18</v>
      </c>
      <c r="M30" s="17">
        <f t="shared" si="39"/>
        <v>0</v>
      </c>
      <c r="N30" s="17">
        <f t="shared" si="39"/>
        <v>0</v>
      </c>
      <c r="O30" s="17">
        <f t="shared" si="39"/>
        <v>499566.29</v>
      </c>
      <c r="P30" s="17">
        <f t="shared" si="39"/>
        <v>499553.57</v>
      </c>
      <c r="Q30" s="17">
        <f>Q31+Q35+Q37+Q39+Q41+Q45+Q49+Q52+Q54+Q56+Q60+Q33+Q58+Q43</f>
        <v>4866.29</v>
      </c>
      <c r="R30" s="17">
        <f t="shared" ref="R30:T30" si="40">R31+R35+R37+R39+R41+R45+R49+R52+R54+R56+R60+R33+R58+R43</f>
        <v>4853.57</v>
      </c>
      <c r="S30" s="17">
        <f t="shared" si="40"/>
        <v>495000</v>
      </c>
      <c r="T30" s="17">
        <f t="shared" si="40"/>
        <v>495000</v>
      </c>
    </row>
    <row r="31" spans="1:20" ht="45" x14ac:dyDescent="0.2">
      <c r="A31" s="19" t="s">
        <v>0</v>
      </c>
      <c r="B31" s="33" t="s">
        <v>46</v>
      </c>
      <c r="C31" s="20">
        <f>E31+G31</f>
        <v>0</v>
      </c>
      <c r="D31" s="20">
        <f>F31+H31</f>
        <v>0</v>
      </c>
      <c r="E31" s="20">
        <v>0</v>
      </c>
      <c r="F31" s="20">
        <v>0</v>
      </c>
      <c r="G31" s="20">
        <v>0</v>
      </c>
      <c r="H31" s="20">
        <v>0</v>
      </c>
      <c r="I31" s="20">
        <f t="shared" ref="I31:I42" si="41">K31+M31</f>
        <v>7597.8</v>
      </c>
      <c r="J31" s="20">
        <f t="shared" ref="J31:J42" si="42">L31+N31</f>
        <v>7597.08</v>
      </c>
      <c r="K31" s="20">
        <f>K32</f>
        <v>7597.8</v>
      </c>
      <c r="L31" s="20">
        <f t="shared" ref="L31:T31" si="43">L32</f>
        <v>7597.08</v>
      </c>
      <c r="M31" s="20">
        <f t="shared" si="43"/>
        <v>0</v>
      </c>
      <c r="N31" s="20">
        <f t="shared" si="43"/>
        <v>0</v>
      </c>
      <c r="O31" s="20">
        <f t="shared" ref="O31" si="44">Q31+S31</f>
        <v>0</v>
      </c>
      <c r="P31" s="20">
        <f t="shared" ref="P31" si="45">R31+T31</f>
        <v>0</v>
      </c>
      <c r="Q31" s="20">
        <f t="shared" si="43"/>
        <v>0</v>
      </c>
      <c r="R31" s="20">
        <f t="shared" si="43"/>
        <v>0</v>
      </c>
      <c r="S31" s="20">
        <f t="shared" si="43"/>
        <v>0</v>
      </c>
      <c r="T31" s="20">
        <f t="shared" si="43"/>
        <v>0</v>
      </c>
    </row>
    <row r="32" spans="1:20" ht="15" x14ac:dyDescent="0.2">
      <c r="A32" s="19"/>
      <c r="B32" s="32" t="s">
        <v>20</v>
      </c>
      <c r="C32" s="20">
        <f t="shared" ref="C32:C36" si="46">E32+G32</f>
        <v>0</v>
      </c>
      <c r="D32" s="20">
        <f t="shared" ref="D32:D36" si="47">F32+H32</f>
        <v>0</v>
      </c>
      <c r="E32" s="20">
        <v>0</v>
      </c>
      <c r="F32" s="20">
        <v>0</v>
      </c>
      <c r="G32" s="20">
        <v>0</v>
      </c>
      <c r="H32" s="20">
        <v>0</v>
      </c>
      <c r="I32" s="20">
        <f t="shared" si="41"/>
        <v>7597.8</v>
      </c>
      <c r="J32" s="20">
        <f t="shared" si="42"/>
        <v>7597.08</v>
      </c>
      <c r="K32" s="20">
        <f>7341.12+256.68</f>
        <v>7597.8</v>
      </c>
      <c r="L32" s="20">
        <f>255.96+7341.12</f>
        <v>7597.08</v>
      </c>
      <c r="M32" s="20">
        <v>0</v>
      </c>
      <c r="N32" s="20">
        <v>0</v>
      </c>
      <c r="O32" s="20">
        <f t="shared" ref="O32:O61" si="48">Q32+S32</f>
        <v>0</v>
      </c>
      <c r="P32" s="20">
        <f t="shared" ref="P32:P61" si="49">R32+T32</f>
        <v>0</v>
      </c>
      <c r="Q32" s="20">
        <v>0</v>
      </c>
      <c r="R32" s="20">
        <v>0</v>
      </c>
      <c r="S32" s="20">
        <v>0</v>
      </c>
      <c r="T32" s="20">
        <v>0</v>
      </c>
    </row>
    <row r="33" spans="1:20" ht="30" x14ac:dyDescent="0.2">
      <c r="A33" s="19"/>
      <c r="B33" s="41" t="s">
        <v>50</v>
      </c>
      <c r="C33" s="20">
        <f t="shared" ref="C33:C34" si="50">E33+G33</f>
        <v>7112.3</v>
      </c>
      <c r="D33" s="20">
        <f t="shared" ref="D33:D34" si="51">F33+H33</f>
        <v>7112.3</v>
      </c>
      <c r="E33" s="20">
        <f>E34</f>
        <v>7112.3</v>
      </c>
      <c r="F33" s="20">
        <f t="shared" ref="F33:H33" si="52">F34</f>
        <v>7112.3</v>
      </c>
      <c r="G33" s="20">
        <f t="shared" si="52"/>
        <v>0</v>
      </c>
      <c r="H33" s="20">
        <f t="shared" si="52"/>
        <v>0</v>
      </c>
      <c r="I33" s="20">
        <f t="shared" ref="I33:I34" si="53">K33+M33</f>
        <v>0</v>
      </c>
      <c r="J33" s="20">
        <f t="shared" ref="J33:J34" si="54">L33+N33</f>
        <v>0</v>
      </c>
      <c r="K33" s="20">
        <f>K34</f>
        <v>0</v>
      </c>
      <c r="L33" s="20">
        <f t="shared" ref="L33:T35" si="55">L34</f>
        <v>0</v>
      </c>
      <c r="M33" s="20">
        <f t="shared" si="55"/>
        <v>0</v>
      </c>
      <c r="N33" s="20">
        <f t="shared" si="55"/>
        <v>0</v>
      </c>
      <c r="O33" s="20">
        <f t="shared" ref="O33:O34" si="56">Q33+S33</f>
        <v>0</v>
      </c>
      <c r="P33" s="20">
        <f t="shared" ref="P33:P34" si="57">R33+T33</f>
        <v>0</v>
      </c>
      <c r="Q33" s="20">
        <f t="shared" si="55"/>
        <v>0</v>
      </c>
      <c r="R33" s="20">
        <f t="shared" si="55"/>
        <v>0</v>
      </c>
      <c r="S33" s="20">
        <f t="shared" si="55"/>
        <v>0</v>
      </c>
      <c r="T33" s="20">
        <f t="shared" si="55"/>
        <v>0</v>
      </c>
    </row>
    <row r="34" spans="1:20" ht="15" x14ac:dyDescent="0.2">
      <c r="A34" s="19"/>
      <c r="B34" s="32" t="s">
        <v>20</v>
      </c>
      <c r="C34" s="20">
        <f t="shared" si="50"/>
        <v>7112.3</v>
      </c>
      <c r="D34" s="20">
        <f t="shared" si="51"/>
        <v>7112.3</v>
      </c>
      <c r="E34" s="20">
        <v>7112.3</v>
      </c>
      <c r="F34" s="20">
        <v>7112.3</v>
      </c>
      <c r="G34" s="20">
        <v>0</v>
      </c>
      <c r="H34" s="20">
        <v>0</v>
      </c>
      <c r="I34" s="20">
        <f t="shared" si="53"/>
        <v>0</v>
      </c>
      <c r="J34" s="20">
        <f t="shared" si="54"/>
        <v>0</v>
      </c>
      <c r="K34" s="20">
        <v>0</v>
      </c>
      <c r="L34" s="20">
        <v>0</v>
      </c>
      <c r="M34" s="20">
        <v>0</v>
      </c>
      <c r="N34" s="20">
        <v>0</v>
      </c>
      <c r="O34" s="20">
        <f t="shared" si="56"/>
        <v>0</v>
      </c>
      <c r="P34" s="20">
        <f t="shared" si="57"/>
        <v>0</v>
      </c>
      <c r="Q34" s="20">
        <v>0</v>
      </c>
      <c r="R34" s="20">
        <v>0</v>
      </c>
      <c r="S34" s="20">
        <v>0</v>
      </c>
      <c r="T34" s="20">
        <v>0</v>
      </c>
    </row>
    <row r="35" spans="1:20" ht="48" customHeight="1" x14ac:dyDescent="0.2">
      <c r="A35" s="19" t="s">
        <v>0</v>
      </c>
      <c r="B35" s="33" t="s">
        <v>47</v>
      </c>
      <c r="C35" s="20">
        <f t="shared" si="46"/>
        <v>0</v>
      </c>
      <c r="D35" s="20">
        <f t="shared" si="47"/>
        <v>0</v>
      </c>
      <c r="E35" s="20">
        <v>0</v>
      </c>
      <c r="F35" s="20">
        <v>0</v>
      </c>
      <c r="G35" s="20">
        <v>0</v>
      </c>
      <c r="H35" s="20">
        <v>0</v>
      </c>
      <c r="I35" s="20">
        <f t="shared" si="41"/>
        <v>1365.1</v>
      </c>
      <c r="J35" s="20">
        <f t="shared" si="42"/>
        <v>1330.1</v>
      </c>
      <c r="K35" s="20">
        <f>K36</f>
        <v>1365.1</v>
      </c>
      <c r="L35" s="20">
        <f t="shared" si="55"/>
        <v>1330.1</v>
      </c>
      <c r="M35" s="20">
        <f t="shared" si="55"/>
        <v>0</v>
      </c>
      <c r="N35" s="20">
        <f t="shared" si="55"/>
        <v>0</v>
      </c>
      <c r="O35" s="20">
        <f t="shared" si="48"/>
        <v>0</v>
      </c>
      <c r="P35" s="20">
        <f t="shared" si="49"/>
        <v>0</v>
      </c>
      <c r="Q35" s="20">
        <f t="shared" si="55"/>
        <v>0</v>
      </c>
      <c r="R35" s="20">
        <f t="shared" si="55"/>
        <v>0</v>
      </c>
      <c r="S35" s="20">
        <f t="shared" si="55"/>
        <v>0</v>
      </c>
      <c r="T35" s="20">
        <f t="shared" si="55"/>
        <v>0</v>
      </c>
    </row>
    <row r="36" spans="1:20" ht="15" x14ac:dyDescent="0.2">
      <c r="A36" s="19"/>
      <c r="B36" s="32" t="s">
        <v>20</v>
      </c>
      <c r="C36" s="20">
        <f t="shared" si="46"/>
        <v>0</v>
      </c>
      <c r="D36" s="20">
        <f t="shared" si="47"/>
        <v>0</v>
      </c>
      <c r="E36" s="20">
        <v>0</v>
      </c>
      <c r="F36" s="20">
        <v>0</v>
      </c>
      <c r="G36" s="20">
        <v>0</v>
      </c>
      <c r="H36" s="20">
        <v>0</v>
      </c>
      <c r="I36" s="20">
        <f t="shared" si="41"/>
        <v>1365.1</v>
      </c>
      <c r="J36" s="20">
        <f t="shared" si="42"/>
        <v>1330.1</v>
      </c>
      <c r="K36" s="20">
        <f>1365.1</f>
        <v>1365.1</v>
      </c>
      <c r="L36" s="20">
        <v>1330.1</v>
      </c>
      <c r="M36" s="20">
        <v>0</v>
      </c>
      <c r="N36" s="20">
        <v>0</v>
      </c>
      <c r="O36" s="20">
        <f t="shared" si="48"/>
        <v>0</v>
      </c>
      <c r="P36" s="20">
        <f t="shared" si="49"/>
        <v>0</v>
      </c>
      <c r="Q36" s="20">
        <v>0</v>
      </c>
      <c r="R36" s="20">
        <v>0</v>
      </c>
      <c r="S36" s="20">
        <v>0</v>
      </c>
      <c r="T36" s="20">
        <v>0</v>
      </c>
    </row>
    <row r="37" spans="1:20" ht="30" x14ac:dyDescent="0.2">
      <c r="A37" s="19" t="s">
        <v>0</v>
      </c>
      <c r="B37" s="41" t="s">
        <v>88</v>
      </c>
      <c r="C37" s="20">
        <f t="shared" ref="C37:D46" si="58">E37+G37</f>
        <v>0</v>
      </c>
      <c r="D37" s="20">
        <f t="shared" si="58"/>
        <v>0</v>
      </c>
      <c r="E37" s="20">
        <f>E38</f>
        <v>0</v>
      </c>
      <c r="F37" s="20">
        <f t="shared" ref="F37:H37" si="59">F38</f>
        <v>0</v>
      </c>
      <c r="G37" s="20">
        <f t="shared" si="59"/>
        <v>0</v>
      </c>
      <c r="H37" s="20">
        <f t="shared" si="59"/>
        <v>0</v>
      </c>
      <c r="I37" s="20">
        <f t="shared" si="41"/>
        <v>448</v>
      </c>
      <c r="J37" s="20">
        <f t="shared" si="42"/>
        <v>448</v>
      </c>
      <c r="K37" s="20">
        <f>K38</f>
        <v>448</v>
      </c>
      <c r="L37" s="20">
        <f t="shared" ref="L37" si="60">L38</f>
        <v>448</v>
      </c>
      <c r="M37" s="20">
        <f t="shared" ref="M37" si="61">M38</f>
        <v>0</v>
      </c>
      <c r="N37" s="20">
        <f t="shared" ref="N37" si="62">N38</f>
        <v>0</v>
      </c>
      <c r="O37" s="20">
        <f t="shared" si="48"/>
        <v>0</v>
      </c>
      <c r="P37" s="20">
        <f t="shared" si="49"/>
        <v>0</v>
      </c>
      <c r="Q37" s="20">
        <f>Q38</f>
        <v>0</v>
      </c>
      <c r="R37" s="20">
        <f t="shared" ref="R37" si="63">R38</f>
        <v>0</v>
      </c>
      <c r="S37" s="20">
        <f t="shared" ref="S37" si="64">S38</f>
        <v>0</v>
      </c>
      <c r="T37" s="20">
        <f t="shared" ref="T37" si="65">T38</f>
        <v>0</v>
      </c>
    </row>
    <row r="38" spans="1:20" ht="15" x14ac:dyDescent="0.2">
      <c r="A38" s="19"/>
      <c r="B38" s="32" t="s">
        <v>20</v>
      </c>
      <c r="C38" s="20">
        <f t="shared" si="58"/>
        <v>0</v>
      </c>
      <c r="D38" s="20">
        <f t="shared" si="58"/>
        <v>0</v>
      </c>
      <c r="E38" s="20"/>
      <c r="F38" s="20"/>
      <c r="G38" s="20">
        <v>0</v>
      </c>
      <c r="H38" s="20">
        <v>0</v>
      </c>
      <c r="I38" s="20">
        <f t="shared" si="41"/>
        <v>448</v>
      </c>
      <c r="J38" s="20">
        <f t="shared" si="42"/>
        <v>448</v>
      </c>
      <c r="K38" s="20">
        <v>448</v>
      </c>
      <c r="L38" s="20">
        <v>448</v>
      </c>
      <c r="M38" s="20">
        <v>0</v>
      </c>
      <c r="N38" s="20">
        <v>0</v>
      </c>
      <c r="O38" s="20">
        <f t="shared" si="48"/>
        <v>0</v>
      </c>
      <c r="P38" s="20">
        <f t="shared" si="49"/>
        <v>0</v>
      </c>
      <c r="Q38" s="20">
        <v>0</v>
      </c>
      <c r="R38" s="20">
        <v>0</v>
      </c>
      <c r="S38" s="20">
        <v>0</v>
      </c>
      <c r="T38" s="20">
        <v>0</v>
      </c>
    </row>
    <row r="39" spans="1:20" ht="45" x14ac:dyDescent="0.2">
      <c r="A39" s="19" t="s">
        <v>0</v>
      </c>
      <c r="B39" s="33" t="s">
        <v>48</v>
      </c>
      <c r="C39" s="20">
        <f t="shared" si="58"/>
        <v>0</v>
      </c>
      <c r="D39" s="20">
        <f t="shared" si="58"/>
        <v>0</v>
      </c>
      <c r="E39" s="20">
        <v>0</v>
      </c>
      <c r="F39" s="20">
        <v>0</v>
      </c>
      <c r="G39" s="20">
        <v>0</v>
      </c>
      <c r="H39" s="20">
        <v>0</v>
      </c>
      <c r="I39" s="20">
        <f t="shared" si="41"/>
        <v>58974.2</v>
      </c>
      <c r="J39" s="20">
        <f t="shared" si="42"/>
        <v>58974.2</v>
      </c>
      <c r="K39" s="20">
        <f>K40</f>
        <v>58974.2</v>
      </c>
      <c r="L39" s="20">
        <f t="shared" ref="L39:T39" si="66">L40</f>
        <v>58974.2</v>
      </c>
      <c r="M39" s="20">
        <f t="shared" si="66"/>
        <v>0</v>
      </c>
      <c r="N39" s="20">
        <f t="shared" si="66"/>
        <v>0</v>
      </c>
      <c r="O39" s="20">
        <f t="shared" si="48"/>
        <v>0</v>
      </c>
      <c r="P39" s="20">
        <f t="shared" si="49"/>
        <v>0</v>
      </c>
      <c r="Q39" s="20">
        <f t="shared" si="66"/>
        <v>0</v>
      </c>
      <c r="R39" s="20">
        <f t="shared" si="66"/>
        <v>0</v>
      </c>
      <c r="S39" s="20">
        <f t="shared" si="66"/>
        <v>0</v>
      </c>
      <c r="T39" s="20">
        <f t="shared" si="66"/>
        <v>0</v>
      </c>
    </row>
    <row r="40" spans="1:20" ht="15" x14ac:dyDescent="0.2">
      <c r="A40" s="19"/>
      <c r="B40" s="32" t="s">
        <v>20</v>
      </c>
      <c r="C40" s="20">
        <f t="shared" si="58"/>
        <v>0</v>
      </c>
      <c r="D40" s="20">
        <f t="shared" si="58"/>
        <v>0</v>
      </c>
      <c r="E40" s="20">
        <v>0</v>
      </c>
      <c r="F40" s="20">
        <v>0</v>
      </c>
      <c r="G40" s="20">
        <v>0</v>
      </c>
      <c r="H40" s="20">
        <v>0</v>
      </c>
      <c r="I40" s="20">
        <f t="shared" si="41"/>
        <v>58974.2</v>
      </c>
      <c r="J40" s="20">
        <f t="shared" si="42"/>
        <v>58974.2</v>
      </c>
      <c r="K40" s="20">
        <v>58974.2</v>
      </c>
      <c r="L40" s="20">
        <v>58974.2</v>
      </c>
      <c r="M40" s="20">
        <v>0</v>
      </c>
      <c r="N40" s="20">
        <v>0</v>
      </c>
      <c r="O40" s="20">
        <f t="shared" si="48"/>
        <v>0</v>
      </c>
      <c r="P40" s="20">
        <f t="shared" si="49"/>
        <v>0</v>
      </c>
      <c r="Q40" s="20">
        <v>0</v>
      </c>
      <c r="R40" s="20">
        <v>0</v>
      </c>
      <c r="S40" s="20">
        <v>0</v>
      </c>
      <c r="T40" s="20">
        <v>0</v>
      </c>
    </row>
    <row r="41" spans="1:20" ht="30" x14ac:dyDescent="0.2">
      <c r="A41" s="19" t="s">
        <v>0</v>
      </c>
      <c r="B41" s="33" t="s">
        <v>49</v>
      </c>
      <c r="C41" s="20">
        <f t="shared" si="58"/>
        <v>0</v>
      </c>
      <c r="D41" s="20">
        <f t="shared" si="58"/>
        <v>0</v>
      </c>
      <c r="E41" s="20">
        <v>0</v>
      </c>
      <c r="F41" s="20">
        <v>0</v>
      </c>
      <c r="G41" s="20">
        <v>0</v>
      </c>
      <c r="H41" s="20">
        <v>0</v>
      </c>
      <c r="I41" s="20">
        <f t="shared" si="41"/>
        <v>113700.5</v>
      </c>
      <c r="J41" s="20">
        <f t="shared" si="42"/>
        <v>111010.9</v>
      </c>
      <c r="K41" s="20">
        <f>K42</f>
        <v>113700.5</v>
      </c>
      <c r="L41" s="20">
        <f t="shared" ref="L41:T43" si="67">L42</f>
        <v>111010.9</v>
      </c>
      <c r="M41" s="20">
        <f t="shared" si="67"/>
        <v>0</v>
      </c>
      <c r="N41" s="20">
        <f t="shared" si="67"/>
        <v>0</v>
      </c>
      <c r="O41" s="20">
        <f t="shared" si="48"/>
        <v>0</v>
      </c>
      <c r="P41" s="20">
        <f t="shared" si="49"/>
        <v>0</v>
      </c>
      <c r="Q41" s="20">
        <f t="shared" si="67"/>
        <v>0</v>
      </c>
      <c r="R41" s="20">
        <f t="shared" si="67"/>
        <v>0</v>
      </c>
      <c r="S41" s="20">
        <f t="shared" si="67"/>
        <v>0</v>
      </c>
      <c r="T41" s="20">
        <f t="shared" si="67"/>
        <v>0</v>
      </c>
    </row>
    <row r="42" spans="1:20" ht="15" x14ac:dyDescent="0.2">
      <c r="A42" s="19"/>
      <c r="B42" s="32" t="s">
        <v>20</v>
      </c>
      <c r="C42" s="20">
        <f t="shared" si="58"/>
        <v>0</v>
      </c>
      <c r="D42" s="20">
        <f t="shared" si="58"/>
        <v>0</v>
      </c>
      <c r="E42" s="20">
        <v>0</v>
      </c>
      <c r="F42" s="20">
        <v>0</v>
      </c>
      <c r="G42" s="20">
        <v>0</v>
      </c>
      <c r="H42" s="20">
        <v>0</v>
      </c>
      <c r="I42" s="20">
        <f t="shared" si="41"/>
        <v>113700.5</v>
      </c>
      <c r="J42" s="20">
        <f t="shared" si="42"/>
        <v>111010.9</v>
      </c>
      <c r="K42" s="20">
        <f>71.2+113629.3</f>
        <v>113700.5</v>
      </c>
      <c r="L42" s="20">
        <f>110939.7+71.2</f>
        <v>111010.9</v>
      </c>
      <c r="M42" s="20">
        <v>0</v>
      </c>
      <c r="N42" s="20">
        <v>0</v>
      </c>
      <c r="O42" s="20">
        <f t="shared" si="48"/>
        <v>0</v>
      </c>
      <c r="P42" s="20">
        <f t="shared" si="49"/>
        <v>0</v>
      </c>
      <c r="Q42" s="20">
        <v>0</v>
      </c>
      <c r="R42" s="20">
        <v>0</v>
      </c>
      <c r="S42" s="20">
        <v>0</v>
      </c>
      <c r="T42" s="20">
        <v>0</v>
      </c>
    </row>
    <row r="43" spans="1:20" ht="30" x14ac:dyDescent="0.2">
      <c r="A43" s="19"/>
      <c r="B43" s="41" t="s">
        <v>87</v>
      </c>
      <c r="C43" s="20">
        <f t="shared" ref="C43:C44" si="68">E43+G43</f>
        <v>0</v>
      </c>
      <c r="D43" s="20">
        <f t="shared" ref="D43:D44" si="69">F43+H43</f>
        <v>0</v>
      </c>
      <c r="E43" s="20">
        <v>0</v>
      </c>
      <c r="F43" s="20">
        <v>0</v>
      </c>
      <c r="G43" s="20">
        <v>0</v>
      </c>
      <c r="H43" s="20">
        <v>0</v>
      </c>
      <c r="I43" s="20">
        <f t="shared" ref="I43:I44" si="70">K43+M43</f>
        <v>0</v>
      </c>
      <c r="J43" s="20">
        <f t="shared" ref="J43:J44" si="71">L43+N43</f>
        <v>0</v>
      </c>
      <c r="K43" s="20">
        <f>K44</f>
        <v>0</v>
      </c>
      <c r="L43" s="20">
        <f t="shared" si="67"/>
        <v>0</v>
      </c>
      <c r="M43" s="20">
        <f t="shared" si="67"/>
        <v>0</v>
      </c>
      <c r="N43" s="20">
        <f t="shared" si="67"/>
        <v>0</v>
      </c>
      <c r="O43" s="20">
        <f t="shared" ref="O43:O44" si="72">Q43+S43</f>
        <v>300</v>
      </c>
      <c r="P43" s="20">
        <f t="shared" ref="P43:P44" si="73">R43+T43</f>
        <v>300</v>
      </c>
      <c r="Q43" s="20">
        <f t="shared" si="67"/>
        <v>300</v>
      </c>
      <c r="R43" s="20">
        <f t="shared" si="67"/>
        <v>300</v>
      </c>
      <c r="S43" s="20">
        <f t="shared" si="67"/>
        <v>0</v>
      </c>
      <c r="T43" s="20">
        <f t="shared" si="67"/>
        <v>0</v>
      </c>
    </row>
    <row r="44" spans="1:20" ht="15" x14ac:dyDescent="0.2">
      <c r="A44" s="19"/>
      <c r="B44" s="32" t="s">
        <v>20</v>
      </c>
      <c r="C44" s="20">
        <f t="shared" si="68"/>
        <v>0</v>
      </c>
      <c r="D44" s="20">
        <f t="shared" si="69"/>
        <v>0</v>
      </c>
      <c r="E44" s="20">
        <v>0</v>
      </c>
      <c r="F44" s="20">
        <v>0</v>
      </c>
      <c r="G44" s="20">
        <v>0</v>
      </c>
      <c r="H44" s="20">
        <v>0</v>
      </c>
      <c r="I44" s="20">
        <f t="shared" si="70"/>
        <v>0</v>
      </c>
      <c r="J44" s="20">
        <f t="shared" si="71"/>
        <v>0</v>
      </c>
      <c r="K44" s="20">
        <v>0</v>
      </c>
      <c r="L44" s="20">
        <v>0</v>
      </c>
      <c r="M44" s="20">
        <v>0</v>
      </c>
      <c r="N44" s="20">
        <v>0</v>
      </c>
      <c r="O44" s="20">
        <f t="shared" si="72"/>
        <v>300</v>
      </c>
      <c r="P44" s="20">
        <f t="shared" si="73"/>
        <v>300</v>
      </c>
      <c r="Q44" s="20">
        <v>300</v>
      </c>
      <c r="R44" s="20">
        <v>300</v>
      </c>
      <c r="S44" s="20">
        <v>0</v>
      </c>
      <c r="T44" s="20">
        <v>0</v>
      </c>
    </row>
    <row r="45" spans="1:20" ht="30" x14ac:dyDescent="0.2">
      <c r="A45" s="19" t="s">
        <v>0</v>
      </c>
      <c r="B45" s="33" t="s">
        <v>68</v>
      </c>
      <c r="C45" s="20">
        <f t="shared" si="58"/>
        <v>0</v>
      </c>
      <c r="D45" s="20">
        <f t="shared" si="58"/>
        <v>0</v>
      </c>
      <c r="E45" s="20">
        <v>0</v>
      </c>
      <c r="F45" s="20">
        <v>0</v>
      </c>
      <c r="G45" s="20">
        <v>0</v>
      </c>
      <c r="H45" s="20">
        <v>0</v>
      </c>
      <c r="I45" s="20">
        <f t="shared" ref="I45:I61" si="74">K45+M45</f>
        <v>0</v>
      </c>
      <c r="J45" s="20">
        <f t="shared" ref="J45:J61" si="75">L45+N45</f>
        <v>0</v>
      </c>
      <c r="K45" s="20">
        <v>0</v>
      </c>
      <c r="L45" s="20">
        <v>0</v>
      </c>
      <c r="M45" s="20">
        <v>0</v>
      </c>
      <c r="N45" s="20">
        <v>0</v>
      </c>
      <c r="O45" s="20">
        <f t="shared" si="48"/>
        <v>4566.29</v>
      </c>
      <c r="P45" s="20">
        <f t="shared" si="49"/>
        <v>4553.57</v>
      </c>
      <c r="Q45" s="20">
        <f>Q46+Q47+Q48</f>
        <v>4566.29</v>
      </c>
      <c r="R45" s="20">
        <f>R46+R47+R48</f>
        <v>4553.57</v>
      </c>
      <c r="S45" s="20">
        <f>S46+S47+S48</f>
        <v>0</v>
      </c>
      <c r="T45" s="20">
        <f>T46+T47+T48</f>
        <v>0</v>
      </c>
    </row>
    <row r="46" spans="1:20" ht="15" x14ac:dyDescent="0.2">
      <c r="A46" s="19"/>
      <c r="B46" s="32" t="s">
        <v>20</v>
      </c>
      <c r="C46" s="20">
        <f t="shared" si="58"/>
        <v>0</v>
      </c>
      <c r="D46" s="20">
        <f t="shared" si="58"/>
        <v>0</v>
      </c>
      <c r="E46" s="20">
        <v>0</v>
      </c>
      <c r="F46" s="20">
        <v>0</v>
      </c>
      <c r="G46" s="20">
        <v>0</v>
      </c>
      <c r="H46" s="20">
        <v>0</v>
      </c>
      <c r="I46" s="20">
        <f t="shared" si="74"/>
        <v>0</v>
      </c>
      <c r="J46" s="20">
        <f t="shared" si="75"/>
        <v>0</v>
      </c>
      <c r="K46" s="20">
        <v>0</v>
      </c>
      <c r="L46" s="20">
        <v>0</v>
      </c>
      <c r="M46" s="20">
        <v>0</v>
      </c>
      <c r="N46" s="20">
        <v>0</v>
      </c>
      <c r="O46" s="20">
        <f t="shared" ref="O46:P48" si="76">Q46+S46</f>
        <v>113.26</v>
      </c>
      <c r="P46" s="20">
        <f t="shared" si="76"/>
        <v>113.26</v>
      </c>
      <c r="Q46" s="20">
        <v>113.26</v>
      </c>
      <c r="R46" s="20">
        <v>113.26</v>
      </c>
      <c r="S46" s="20">
        <v>0</v>
      </c>
      <c r="T46" s="20">
        <v>0</v>
      </c>
    </row>
    <row r="47" spans="1:20" ht="30" x14ac:dyDescent="0.2">
      <c r="A47" s="19"/>
      <c r="B47" s="32" t="s">
        <v>21</v>
      </c>
      <c r="C47" s="20">
        <f t="shared" ref="C47:D48" si="77">E47+G47</f>
        <v>0</v>
      </c>
      <c r="D47" s="20">
        <f t="shared" si="77"/>
        <v>0</v>
      </c>
      <c r="E47" s="20">
        <v>0</v>
      </c>
      <c r="F47" s="20">
        <v>0</v>
      </c>
      <c r="G47" s="20">
        <v>0</v>
      </c>
      <c r="H47" s="20">
        <v>0</v>
      </c>
      <c r="I47" s="20">
        <f t="shared" si="74"/>
        <v>0</v>
      </c>
      <c r="J47" s="20">
        <f t="shared" si="75"/>
        <v>0</v>
      </c>
      <c r="K47" s="20">
        <v>0</v>
      </c>
      <c r="L47" s="20">
        <v>0</v>
      </c>
      <c r="M47" s="20">
        <v>0</v>
      </c>
      <c r="N47" s="20">
        <v>0</v>
      </c>
      <c r="O47" s="20">
        <f t="shared" si="76"/>
        <v>3272.74</v>
      </c>
      <c r="P47" s="20">
        <f t="shared" si="76"/>
        <v>3272.74</v>
      </c>
      <c r="Q47" s="20">
        <f>2872.74+400</f>
        <v>3272.74</v>
      </c>
      <c r="R47" s="20">
        <v>3272.74</v>
      </c>
      <c r="S47" s="20">
        <v>0</v>
      </c>
      <c r="T47" s="20">
        <v>0</v>
      </c>
    </row>
    <row r="48" spans="1:20" ht="30" x14ac:dyDescent="0.2">
      <c r="A48" s="19"/>
      <c r="B48" s="31" t="s">
        <v>34</v>
      </c>
      <c r="C48" s="20">
        <f t="shared" si="77"/>
        <v>0</v>
      </c>
      <c r="D48" s="20">
        <f t="shared" si="77"/>
        <v>0</v>
      </c>
      <c r="E48" s="20">
        <v>0</v>
      </c>
      <c r="F48" s="20">
        <v>0</v>
      </c>
      <c r="G48" s="20">
        <v>0</v>
      </c>
      <c r="H48" s="20">
        <v>0</v>
      </c>
      <c r="I48" s="20">
        <f t="shared" si="74"/>
        <v>0</v>
      </c>
      <c r="J48" s="20">
        <f t="shared" si="75"/>
        <v>0</v>
      </c>
      <c r="K48" s="20">
        <v>0</v>
      </c>
      <c r="L48" s="20">
        <v>0</v>
      </c>
      <c r="M48" s="20">
        <v>0</v>
      </c>
      <c r="N48" s="20">
        <v>0</v>
      </c>
      <c r="O48" s="20">
        <f t="shared" si="76"/>
        <v>1180.29</v>
      </c>
      <c r="P48" s="20">
        <f t="shared" si="76"/>
        <v>1167.57</v>
      </c>
      <c r="Q48" s="20">
        <v>1180.29</v>
      </c>
      <c r="R48" s="20">
        <v>1167.57</v>
      </c>
      <c r="S48" s="20">
        <v>0</v>
      </c>
      <c r="T48" s="20">
        <v>0</v>
      </c>
    </row>
    <row r="49" spans="1:20" ht="45" x14ac:dyDescent="0.2">
      <c r="A49" s="19" t="s">
        <v>0</v>
      </c>
      <c r="B49" s="33" t="s">
        <v>51</v>
      </c>
      <c r="C49" s="20">
        <f>E49+G49</f>
        <v>139307</v>
      </c>
      <c r="D49" s="20">
        <f t="shared" ref="C49:D51" si="78">F49+H49</f>
        <v>139304.35999999999</v>
      </c>
      <c r="E49" s="20">
        <f>E51+E50</f>
        <v>139307</v>
      </c>
      <c r="F49" s="20">
        <f>F51+F50</f>
        <v>139304.35999999999</v>
      </c>
      <c r="G49" s="20">
        <f t="shared" ref="G49:H49" si="79">G51</f>
        <v>0</v>
      </c>
      <c r="H49" s="20">
        <f t="shared" si="79"/>
        <v>0</v>
      </c>
      <c r="I49" s="20">
        <f t="shared" si="74"/>
        <v>0</v>
      </c>
      <c r="J49" s="20">
        <f t="shared" si="75"/>
        <v>0</v>
      </c>
      <c r="K49" s="20">
        <f>K51</f>
        <v>0</v>
      </c>
      <c r="L49" s="20">
        <f t="shared" ref="L49" si="80">L51</f>
        <v>0</v>
      </c>
      <c r="M49" s="20">
        <f t="shared" ref="M49" si="81">M51</f>
        <v>0</v>
      </c>
      <c r="N49" s="20">
        <f t="shared" ref="N49" si="82">N51</f>
        <v>0</v>
      </c>
      <c r="O49" s="20">
        <f>Q49+S49</f>
        <v>0</v>
      </c>
      <c r="P49" s="20">
        <f t="shared" si="49"/>
        <v>0</v>
      </c>
      <c r="Q49" s="20">
        <f>Q51</f>
        <v>0</v>
      </c>
      <c r="R49" s="20">
        <f t="shared" ref="R49" si="83">R51</f>
        <v>0</v>
      </c>
      <c r="S49" s="20">
        <f t="shared" ref="S49" si="84">S51</f>
        <v>0</v>
      </c>
      <c r="T49" s="20">
        <f t="shared" ref="T49" si="85">T51</f>
        <v>0</v>
      </c>
    </row>
    <row r="50" spans="1:20" ht="15" x14ac:dyDescent="0.2">
      <c r="A50" s="19"/>
      <c r="B50" s="36" t="s">
        <v>20</v>
      </c>
      <c r="C50" s="20">
        <f t="shared" si="78"/>
        <v>56645.1</v>
      </c>
      <c r="D50" s="20">
        <f t="shared" si="78"/>
        <v>56645.09</v>
      </c>
      <c r="E50" s="20">
        <v>56645.1</v>
      </c>
      <c r="F50" s="20">
        <v>56645.09</v>
      </c>
      <c r="G50" s="20">
        <v>0</v>
      </c>
      <c r="H50" s="20">
        <v>0</v>
      </c>
      <c r="I50" s="20">
        <f t="shared" si="74"/>
        <v>0</v>
      </c>
      <c r="J50" s="20">
        <f t="shared" si="75"/>
        <v>0</v>
      </c>
      <c r="K50" s="20">
        <v>0</v>
      </c>
      <c r="L50" s="20">
        <v>0</v>
      </c>
      <c r="M50" s="20">
        <f>M56</f>
        <v>0</v>
      </c>
      <c r="N50" s="20">
        <f>N56</f>
        <v>0</v>
      </c>
      <c r="O50" s="20">
        <f t="shared" si="48"/>
        <v>0</v>
      </c>
      <c r="P50" s="20">
        <f t="shared" si="49"/>
        <v>0</v>
      </c>
      <c r="Q50" s="20">
        <v>0</v>
      </c>
      <c r="R50" s="20">
        <v>0</v>
      </c>
      <c r="S50" s="20">
        <v>0</v>
      </c>
      <c r="T50" s="20">
        <v>0</v>
      </c>
    </row>
    <row r="51" spans="1:20" ht="30" x14ac:dyDescent="0.2">
      <c r="A51" s="19"/>
      <c r="B51" s="32" t="s">
        <v>22</v>
      </c>
      <c r="C51" s="20">
        <f t="shared" si="78"/>
        <v>82661.899999999994</v>
      </c>
      <c r="D51" s="20">
        <f t="shared" si="78"/>
        <v>82659.27</v>
      </c>
      <c r="E51" s="28">
        <v>82661.899999999994</v>
      </c>
      <c r="F51" s="29">
        <v>82659.27</v>
      </c>
      <c r="G51" s="20">
        <v>0</v>
      </c>
      <c r="H51" s="20">
        <v>0</v>
      </c>
      <c r="I51" s="20">
        <f t="shared" si="74"/>
        <v>0</v>
      </c>
      <c r="J51" s="20">
        <f t="shared" si="75"/>
        <v>0</v>
      </c>
      <c r="K51" s="20">
        <v>0</v>
      </c>
      <c r="L51" s="20">
        <v>0</v>
      </c>
      <c r="M51" s="20">
        <v>0</v>
      </c>
      <c r="N51" s="20">
        <v>0</v>
      </c>
      <c r="O51" s="20">
        <f t="shared" si="48"/>
        <v>0</v>
      </c>
      <c r="P51" s="20">
        <f t="shared" si="49"/>
        <v>0</v>
      </c>
      <c r="Q51" s="20">
        <v>0</v>
      </c>
      <c r="R51" s="20">
        <v>0</v>
      </c>
      <c r="S51" s="20">
        <v>0</v>
      </c>
      <c r="T51" s="20">
        <v>0</v>
      </c>
    </row>
    <row r="52" spans="1:20" ht="52.5" customHeight="1" x14ac:dyDescent="0.2">
      <c r="A52" s="19"/>
      <c r="B52" s="35" t="s">
        <v>40</v>
      </c>
      <c r="C52" s="20">
        <f>E52+G52</f>
        <v>0</v>
      </c>
      <c r="D52" s="20">
        <f>F52+H52</f>
        <v>0</v>
      </c>
      <c r="E52" s="20">
        <f>E53</f>
        <v>0</v>
      </c>
      <c r="F52" s="20">
        <f t="shared" ref="F52:T52" si="86">F53</f>
        <v>0</v>
      </c>
      <c r="G52" s="20">
        <f t="shared" si="86"/>
        <v>0</v>
      </c>
      <c r="H52" s="20">
        <f t="shared" si="86"/>
        <v>0</v>
      </c>
      <c r="I52" s="20">
        <f t="shared" si="86"/>
        <v>0</v>
      </c>
      <c r="J52" s="20">
        <f t="shared" si="86"/>
        <v>0</v>
      </c>
      <c r="K52" s="20">
        <f t="shared" si="86"/>
        <v>0</v>
      </c>
      <c r="L52" s="20">
        <f t="shared" si="86"/>
        <v>0</v>
      </c>
      <c r="M52" s="20">
        <f t="shared" si="86"/>
        <v>0</v>
      </c>
      <c r="N52" s="20">
        <f t="shared" si="86"/>
        <v>0</v>
      </c>
      <c r="O52" s="20">
        <f t="shared" si="86"/>
        <v>495000</v>
      </c>
      <c r="P52" s="20">
        <f t="shared" si="86"/>
        <v>495000</v>
      </c>
      <c r="Q52" s="20">
        <f t="shared" si="86"/>
        <v>0</v>
      </c>
      <c r="R52" s="20">
        <f t="shared" si="86"/>
        <v>0</v>
      </c>
      <c r="S52" s="20">
        <f t="shared" si="86"/>
        <v>495000</v>
      </c>
      <c r="T52" s="20">
        <f t="shared" si="86"/>
        <v>495000</v>
      </c>
    </row>
    <row r="53" spans="1:20" ht="30" x14ac:dyDescent="0.2">
      <c r="A53" s="19"/>
      <c r="B53" s="32" t="s">
        <v>22</v>
      </c>
      <c r="C53" s="20">
        <f t="shared" ref="C53" si="87">E53+G53</f>
        <v>0</v>
      </c>
      <c r="D53" s="20">
        <f t="shared" ref="D53:D54" si="88">F53+H53</f>
        <v>0</v>
      </c>
      <c r="E53" s="28">
        <v>0</v>
      </c>
      <c r="F53" s="29">
        <v>0</v>
      </c>
      <c r="G53" s="20">
        <v>0</v>
      </c>
      <c r="H53" s="20">
        <v>0</v>
      </c>
      <c r="I53" s="20">
        <f t="shared" ref="I53:I54" si="89">K53+M53</f>
        <v>0</v>
      </c>
      <c r="J53" s="20">
        <f t="shared" ref="J53:J54" si="90">L53+N53</f>
        <v>0</v>
      </c>
      <c r="K53" s="20">
        <v>0</v>
      </c>
      <c r="L53" s="20">
        <v>0</v>
      </c>
      <c r="M53" s="20">
        <v>0</v>
      </c>
      <c r="N53" s="20">
        <v>0</v>
      </c>
      <c r="O53" s="20">
        <f t="shared" ref="O53" si="91">Q53+S53</f>
        <v>495000</v>
      </c>
      <c r="P53" s="20">
        <f t="shared" ref="P53:P54" si="92">R53+T53</f>
        <v>495000</v>
      </c>
      <c r="Q53" s="20">
        <v>0</v>
      </c>
      <c r="R53" s="20">
        <v>0</v>
      </c>
      <c r="S53" s="20">
        <v>495000</v>
      </c>
      <c r="T53" s="20">
        <v>495000</v>
      </c>
    </row>
    <row r="54" spans="1:20" ht="30" x14ac:dyDescent="0.2">
      <c r="A54" s="19"/>
      <c r="B54" s="35" t="s">
        <v>41</v>
      </c>
      <c r="C54" s="20">
        <f>E54+G54</f>
        <v>158803.20000000001</v>
      </c>
      <c r="D54" s="20">
        <f t="shared" si="88"/>
        <v>158802.9</v>
      </c>
      <c r="E54" s="20">
        <f>E55</f>
        <v>96870</v>
      </c>
      <c r="F54" s="20">
        <f t="shared" ref="F54:H54" si="93">F55</f>
        <v>96869.81</v>
      </c>
      <c r="G54" s="20">
        <f t="shared" si="93"/>
        <v>61933.2</v>
      </c>
      <c r="H54" s="20">
        <f t="shared" si="93"/>
        <v>61933.09</v>
      </c>
      <c r="I54" s="20">
        <f t="shared" si="89"/>
        <v>0</v>
      </c>
      <c r="J54" s="20">
        <f t="shared" si="90"/>
        <v>0</v>
      </c>
      <c r="K54" s="20">
        <f t="shared" ref="K54:N54" si="94">K55</f>
        <v>0</v>
      </c>
      <c r="L54" s="20">
        <f t="shared" si="94"/>
        <v>0</v>
      </c>
      <c r="M54" s="20">
        <f t="shared" si="94"/>
        <v>0</v>
      </c>
      <c r="N54" s="20">
        <f t="shared" si="94"/>
        <v>0</v>
      </c>
      <c r="O54" s="20">
        <f>Q54+S54</f>
        <v>0</v>
      </c>
      <c r="P54" s="20">
        <f t="shared" si="92"/>
        <v>0</v>
      </c>
      <c r="Q54" s="20">
        <f t="shared" ref="Q54:T54" si="95">Q55</f>
        <v>0</v>
      </c>
      <c r="R54" s="20">
        <f t="shared" si="95"/>
        <v>0</v>
      </c>
      <c r="S54" s="20">
        <f t="shared" si="95"/>
        <v>0</v>
      </c>
      <c r="T54" s="20">
        <f t="shared" si="95"/>
        <v>0</v>
      </c>
    </row>
    <row r="55" spans="1:20" ht="15" x14ac:dyDescent="0.2">
      <c r="A55" s="19"/>
      <c r="B55" s="36" t="s">
        <v>20</v>
      </c>
      <c r="C55" s="20">
        <f t="shared" ref="C55" si="96">E55+G55</f>
        <v>158803.20000000001</v>
      </c>
      <c r="D55" s="20">
        <f t="shared" ref="D55" si="97">F55+H55</f>
        <v>158802.9</v>
      </c>
      <c r="E55" s="20">
        <v>96870</v>
      </c>
      <c r="F55" s="20">
        <v>96869.81</v>
      </c>
      <c r="G55" s="20">
        <v>61933.2</v>
      </c>
      <c r="H55" s="20">
        <v>61933.09</v>
      </c>
      <c r="I55" s="20">
        <f t="shared" ref="I55" si="98">K55+M55</f>
        <v>0</v>
      </c>
      <c r="J55" s="20">
        <f t="shared" ref="J55" si="99">L55+N55</f>
        <v>0</v>
      </c>
      <c r="K55" s="20">
        <v>0</v>
      </c>
      <c r="L55" s="20">
        <v>0</v>
      </c>
      <c r="M55" s="20">
        <f>M63</f>
        <v>0</v>
      </c>
      <c r="N55" s="20">
        <f>N63</f>
        <v>0</v>
      </c>
      <c r="O55" s="20">
        <f t="shared" ref="O55" si="100">Q55+S55</f>
        <v>0</v>
      </c>
      <c r="P55" s="20">
        <f t="shared" ref="P55" si="101">R55+T55</f>
        <v>0</v>
      </c>
      <c r="Q55" s="20">
        <v>0</v>
      </c>
      <c r="R55" s="20">
        <v>0</v>
      </c>
      <c r="S55" s="20">
        <v>0</v>
      </c>
      <c r="T55" s="20">
        <v>0</v>
      </c>
    </row>
    <row r="56" spans="1:20" ht="15" x14ac:dyDescent="0.2">
      <c r="A56" s="19" t="s">
        <v>0</v>
      </c>
      <c r="B56" s="41" t="s">
        <v>86</v>
      </c>
      <c r="C56" s="20">
        <f t="shared" ref="C56:D59" si="102">E56+G56</f>
        <v>27080</v>
      </c>
      <c r="D56" s="20">
        <f t="shared" si="102"/>
        <v>27080</v>
      </c>
      <c r="E56" s="20">
        <f>E57</f>
        <v>27080</v>
      </c>
      <c r="F56" s="20">
        <f>F57</f>
        <v>27080</v>
      </c>
      <c r="G56" s="20">
        <f>G57</f>
        <v>0</v>
      </c>
      <c r="H56" s="20">
        <f>H57</f>
        <v>0</v>
      </c>
      <c r="I56" s="20">
        <f t="shared" si="74"/>
        <v>0</v>
      </c>
      <c r="J56" s="20">
        <f t="shared" si="75"/>
        <v>0</v>
      </c>
      <c r="K56" s="20">
        <f>K57</f>
        <v>0</v>
      </c>
      <c r="L56" s="20">
        <f>L57</f>
        <v>0</v>
      </c>
      <c r="M56" s="20">
        <f>M57</f>
        <v>0</v>
      </c>
      <c r="N56" s="20">
        <f>N57</f>
        <v>0</v>
      </c>
      <c r="O56" s="20">
        <f t="shared" si="48"/>
        <v>0</v>
      </c>
      <c r="P56" s="20">
        <f t="shared" si="49"/>
        <v>0</v>
      </c>
      <c r="Q56" s="20">
        <f t="shared" ref="Q56:T56" si="103">Q57</f>
        <v>0</v>
      </c>
      <c r="R56" s="20">
        <f t="shared" si="103"/>
        <v>0</v>
      </c>
      <c r="S56" s="20">
        <f t="shared" si="103"/>
        <v>0</v>
      </c>
      <c r="T56" s="20">
        <f t="shared" si="103"/>
        <v>0</v>
      </c>
    </row>
    <row r="57" spans="1:20" ht="15" x14ac:dyDescent="0.2">
      <c r="A57" s="19"/>
      <c r="B57" s="32" t="s">
        <v>20</v>
      </c>
      <c r="C57" s="20">
        <f t="shared" si="102"/>
        <v>27080</v>
      </c>
      <c r="D57" s="20">
        <f t="shared" si="102"/>
        <v>27080</v>
      </c>
      <c r="E57" s="20">
        <v>27080</v>
      </c>
      <c r="F57" s="20">
        <v>27080</v>
      </c>
      <c r="G57" s="20">
        <v>0</v>
      </c>
      <c r="H57" s="20">
        <v>0</v>
      </c>
      <c r="I57" s="20">
        <f t="shared" si="74"/>
        <v>0</v>
      </c>
      <c r="J57" s="20">
        <f t="shared" si="75"/>
        <v>0</v>
      </c>
      <c r="K57" s="20">
        <v>0</v>
      </c>
      <c r="L57" s="20">
        <v>0</v>
      </c>
      <c r="M57" s="20">
        <v>0</v>
      </c>
      <c r="N57" s="20">
        <v>0</v>
      </c>
      <c r="O57" s="20">
        <f t="shared" si="48"/>
        <v>0</v>
      </c>
      <c r="P57" s="20">
        <f t="shared" si="49"/>
        <v>0</v>
      </c>
      <c r="Q57" s="20">
        <v>0</v>
      </c>
      <c r="R57" s="20">
        <v>0</v>
      </c>
      <c r="S57" s="20">
        <v>0</v>
      </c>
      <c r="T57" s="20">
        <v>0</v>
      </c>
    </row>
    <row r="58" spans="1:20" ht="90" x14ac:dyDescent="0.2">
      <c r="A58" s="19"/>
      <c r="B58" s="41" t="s">
        <v>66</v>
      </c>
      <c r="C58" s="20">
        <f t="shared" si="102"/>
        <v>26806.400000000001</v>
      </c>
      <c r="D58" s="20">
        <f t="shared" si="102"/>
        <v>19663.84</v>
      </c>
      <c r="E58" s="20">
        <f>E59</f>
        <v>26806.400000000001</v>
      </c>
      <c r="F58" s="20">
        <f t="shared" ref="F58:T60" si="104">F59</f>
        <v>19663.84</v>
      </c>
      <c r="G58" s="20">
        <f t="shared" si="104"/>
        <v>0</v>
      </c>
      <c r="H58" s="20">
        <f t="shared" si="104"/>
        <v>0</v>
      </c>
      <c r="I58" s="20">
        <f t="shared" ref="I58:I59" si="105">K58+M58</f>
        <v>0</v>
      </c>
      <c r="J58" s="20">
        <f t="shared" ref="J58:J59" si="106">L58+N58</f>
        <v>0</v>
      </c>
      <c r="K58" s="20">
        <f t="shared" si="104"/>
        <v>0</v>
      </c>
      <c r="L58" s="20">
        <f t="shared" si="104"/>
        <v>0</v>
      </c>
      <c r="M58" s="20">
        <f t="shared" si="104"/>
        <v>0</v>
      </c>
      <c r="N58" s="20">
        <f t="shared" si="104"/>
        <v>0</v>
      </c>
      <c r="O58" s="20">
        <f t="shared" ref="O58:O59" si="107">Q58+S58</f>
        <v>0</v>
      </c>
      <c r="P58" s="20">
        <f t="shared" ref="P58:P59" si="108">R58+T58</f>
        <v>0</v>
      </c>
      <c r="Q58" s="20">
        <f t="shared" si="104"/>
        <v>0</v>
      </c>
      <c r="R58" s="20">
        <f t="shared" si="104"/>
        <v>0</v>
      </c>
      <c r="S58" s="20">
        <f t="shared" si="104"/>
        <v>0</v>
      </c>
      <c r="T58" s="20">
        <f t="shared" si="104"/>
        <v>0</v>
      </c>
    </row>
    <row r="59" spans="1:20" ht="30" x14ac:dyDescent="0.2">
      <c r="A59" s="19"/>
      <c r="B59" s="32" t="s">
        <v>22</v>
      </c>
      <c r="C59" s="20">
        <f t="shared" si="102"/>
        <v>26806.400000000001</v>
      </c>
      <c r="D59" s="20">
        <f t="shared" si="102"/>
        <v>19663.84</v>
      </c>
      <c r="E59" s="20">
        <v>26806.400000000001</v>
      </c>
      <c r="F59" s="20">
        <v>19663.84</v>
      </c>
      <c r="G59" s="20">
        <v>0</v>
      </c>
      <c r="H59" s="20">
        <v>0</v>
      </c>
      <c r="I59" s="20">
        <f t="shared" si="105"/>
        <v>0</v>
      </c>
      <c r="J59" s="20">
        <f t="shared" si="106"/>
        <v>0</v>
      </c>
      <c r="K59" s="20">
        <v>0</v>
      </c>
      <c r="L59" s="20">
        <v>0</v>
      </c>
      <c r="M59" s="20">
        <v>0</v>
      </c>
      <c r="N59" s="20">
        <v>0</v>
      </c>
      <c r="O59" s="20">
        <f t="shared" si="107"/>
        <v>0</v>
      </c>
      <c r="P59" s="20">
        <f t="shared" si="108"/>
        <v>0</v>
      </c>
      <c r="Q59" s="20">
        <v>0</v>
      </c>
      <c r="R59" s="20">
        <v>0</v>
      </c>
      <c r="S59" s="20">
        <v>0</v>
      </c>
      <c r="T59" s="20">
        <v>0</v>
      </c>
    </row>
    <row r="60" spans="1:20" ht="60" x14ac:dyDescent="0.2">
      <c r="A60" s="19" t="s">
        <v>0</v>
      </c>
      <c r="B60" s="33" t="s">
        <v>65</v>
      </c>
      <c r="C60" s="20">
        <f t="shared" ref="C60:C61" si="109">E60+G60</f>
        <v>0</v>
      </c>
      <c r="D60" s="20">
        <f t="shared" ref="D60:D61" si="110">F60+H60</f>
        <v>0</v>
      </c>
      <c r="E60" s="20">
        <f>E61</f>
        <v>0</v>
      </c>
      <c r="F60" s="20">
        <f t="shared" si="104"/>
        <v>0</v>
      </c>
      <c r="G60" s="20">
        <f t="shared" si="104"/>
        <v>0</v>
      </c>
      <c r="H60" s="20">
        <f t="shared" si="104"/>
        <v>0</v>
      </c>
      <c r="I60" s="20">
        <f t="shared" si="74"/>
        <v>1355.9</v>
      </c>
      <c r="J60" s="20">
        <f t="shared" si="75"/>
        <v>1355.9</v>
      </c>
      <c r="K60" s="20">
        <f t="shared" si="104"/>
        <v>1355.9</v>
      </c>
      <c r="L60" s="20">
        <f t="shared" si="104"/>
        <v>1355.9</v>
      </c>
      <c r="M60" s="20">
        <f t="shared" si="104"/>
        <v>0</v>
      </c>
      <c r="N60" s="20">
        <f t="shared" si="104"/>
        <v>0</v>
      </c>
      <c r="O60" s="20">
        <f t="shared" si="48"/>
        <v>0</v>
      </c>
      <c r="P60" s="20">
        <f t="shared" si="49"/>
        <v>0</v>
      </c>
      <c r="Q60" s="20">
        <f t="shared" si="104"/>
        <v>0</v>
      </c>
      <c r="R60" s="20">
        <f t="shared" si="104"/>
        <v>0</v>
      </c>
      <c r="S60" s="20">
        <f t="shared" si="104"/>
        <v>0</v>
      </c>
      <c r="T60" s="20">
        <f t="shared" si="104"/>
        <v>0</v>
      </c>
    </row>
    <row r="61" spans="1:20" ht="30" x14ac:dyDescent="0.2">
      <c r="A61" s="19"/>
      <c r="B61" s="32" t="s">
        <v>22</v>
      </c>
      <c r="C61" s="20">
        <f t="shared" si="109"/>
        <v>0</v>
      </c>
      <c r="D61" s="20">
        <f t="shared" si="110"/>
        <v>0</v>
      </c>
      <c r="E61" s="20">
        <v>0</v>
      </c>
      <c r="F61" s="20">
        <v>0</v>
      </c>
      <c r="G61" s="20">
        <v>0</v>
      </c>
      <c r="H61" s="20">
        <v>0</v>
      </c>
      <c r="I61" s="20">
        <f t="shared" si="74"/>
        <v>1355.9</v>
      </c>
      <c r="J61" s="20">
        <f t="shared" si="75"/>
        <v>1355.9</v>
      </c>
      <c r="K61" s="20">
        <v>1355.9</v>
      </c>
      <c r="L61" s="20">
        <v>1355.9</v>
      </c>
      <c r="M61" s="20">
        <v>0</v>
      </c>
      <c r="N61" s="20">
        <v>0</v>
      </c>
      <c r="O61" s="20">
        <f t="shared" si="48"/>
        <v>0</v>
      </c>
      <c r="P61" s="20">
        <f t="shared" si="49"/>
        <v>0</v>
      </c>
      <c r="Q61" s="20">
        <v>0</v>
      </c>
      <c r="R61" s="20">
        <v>0</v>
      </c>
      <c r="S61" s="20">
        <v>0</v>
      </c>
      <c r="T61" s="20">
        <v>0</v>
      </c>
    </row>
    <row r="62" spans="1:20" s="18" customFormat="1" ht="18.600000000000001" customHeight="1" x14ac:dyDescent="0.2">
      <c r="A62" s="16">
        <v>500</v>
      </c>
      <c r="B62" s="34" t="s">
        <v>5</v>
      </c>
      <c r="C62" s="17">
        <f>C63+C70+C72+C74+C76+C78+C82+C65+C80</f>
        <v>1632345.0700000003</v>
      </c>
      <c r="D62" s="17">
        <f t="shared" ref="D62:T62" si="111">D63+D70+D72+D74+D76+D78+D82+D65+D80</f>
        <v>1619169.49</v>
      </c>
      <c r="E62" s="17">
        <f t="shared" si="111"/>
        <v>1630015.0800000003</v>
      </c>
      <c r="F62" s="17">
        <f t="shared" si="111"/>
        <v>1616839.5</v>
      </c>
      <c r="G62" s="17">
        <f t="shared" si="111"/>
        <v>2329.9899999999998</v>
      </c>
      <c r="H62" s="17">
        <f t="shared" si="111"/>
        <v>2329.9899999999998</v>
      </c>
      <c r="I62" s="17">
        <f t="shared" si="111"/>
        <v>1696.3999999999999</v>
      </c>
      <c r="J62" s="17">
        <f t="shared" si="111"/>
        <v>1563.1599999999999</v>
      </c>
      <c r="K62" s="17">
        <f t="shared" si="111"/>
        <v>1696.3999999999999</v>
      </c>
      <c r="L62" s="17">
        <f t="shared" si="111"/>
        <v>1563.1599999999999</v>
      </c>
      <c r="M62" s="17">
        <f t="shared" si="111"/>
        <v>0</v>
      </c>
      <c r="N62" s="17">
        <f t="shared" si="111"/>
        <v>0</v>
      </c>
      <c r="O62" s="17">
        <f t="shared" si="111"/>
        <v>20064.73</v>
      </c>
      <c r="P62" s="17">
        <f t="shared" si="111"/>
        <v>12624.33</v>
      </c>
      <c r="Q62" s="17">
        <f t="shared" si="111"/>
        <v>19693</v>
      </c>
      <c r="R62" s="17">
        <f t="shared" si="111"/>
        <v>12252.6</v>
      </c>
      <c r="S62" s="17">
        <f t="shared" si="111"/>
        <v>371.73</v>
      </c>
      <c r="T62" s="17">
        <f t="shared" si="111"/>
        <v>371.73</v>
      </c>
    </row>
    <row r="63" spans="1:20" ht="210" x14ac:dyDescent="0.2">
      <c r="A63" s="19" t="s">
        <v>0</v>
      </c>
      <c r="B63" s="41" t="s">
        <v>52</v>
      </c>
      <c r="C63" s="20">
        <f t="shared" ref="C63:D75" si="112">E63+G63</f>
        <v>1516412.6</v>
      </c>
      <c r="D63" s="20">
        <f>F63+H63</f>
        <v>1513938.72</v>
      </c>
      <c r="E63" s="20">
        <f>E64</f>
        <v>1516412.6</v>
      </c>
      <c r="F63" s="20">
        <f t="shared" ref="F63:T71" si="113">F64</f>
        <v>1513938.72</v>
      </c>
      <c r="G63" s="20">
        <f t="shared" si="113"/>
        <v>0</v>
      </c>
      <c r="H63" s="20">
        <f t="shared" si="113"/>
        <v>0</v>
      </c>
      <c r="I63" s="20">
        <f t="shared" si="113"/>
        <v>0</v>
      </c>
      <c r="J63" s="20">
        <f t="shared" si="113"/>
        <v>0</v>
      </c>
      <c r="K63" s="20">
        <f t="shared" si="113"/>
        <v>0</v>
      </c>
      <c r="L63" s="20">
        <f t="shared" si="113"/>
        <v>0</v>
      </c>
      <c r="M63" s="20">
        <f t="shared" si="113"/>
        <v>0</v>
      </c>
      <c r="N63" s="20">
        <f t="shared" si="113"/>
        <v>0</v>
      </c>
      <c r="O63" s="20">
        <f t="shared" ref="O63" si="114">Q63+S63</f>
        <v>0</v>
      </c>
      <c r="P63" s="20">
        <f t="shared" ref="P63" si="115">R63+T63</f>
        <v>0</v>
      </c>
      <c r="Q63" s="20">
        <f t="shared" si="113"/>
        <v>0</v>
      </c>
      <c r="R63" s="20">
        <f t="shared" si="113"/>
        <v>0</v>
      </c>
      <c r="S63" s="20">
        <f t="shared" si="113"/>
        <v>0</v>
      </c>
      <c r="T63" s="20">
        <f t="shared" si="113"/>
        <v>0</v>
      </c>
    </row>
    <row r="64" spans="1:20" ht="15" x14ac:dyDescent="0.2">
      <c r="A64" s="19"/>
      <c r="B64" s="32" t="s">
        <v>20</v>
      </c>
      <c r="C64" s="20">
        <f t="shared" si="112"/>
        <v>1516412.6</v>
      </c>
      <c r="D64" s="20">
        <f t="shared" si="112"/>
        <v>1513938.72</v>
      </c>
      <c r="E64" s="20">
        <f>890158.58+206526.17+5395.25+414332.6</f>
        <v>1516412.6</v>
      </c>
      <c r="F64" s="20">
        <f>888527.51+206526.16+5395.25+413489.8</f>
        <v>1513938.72</v>
      </c>
      <c r="G64" s="20">
        <v>0</v>
      </c>
      <c r="H64" s="20">
        <v>0</v>
      </c>
      <c r="I64" s="20">
        <f t="shared" ref="I64" si="116">K64+M64</f>
        <v>0</v>
      </c>
      <c r="J64" s="20">
        <f t="shared" ref="J64" si="117">L64+N64</f>
        <v>0</v>
      </c>
      <c r="K64" s="20">
        <v>0</v>
      </c>
      <c r="L64" s="20">
        <v>0</v>
      </c>
      <c r="M64" s="20">
        <v>0</v>
      </c>
      <c r="N64" s="20">
        <v>0</v>
      </c>
      <c r="O64" s="20">
        <f t="shared" ref="O64:O83" si="118">Q64+S64</f>
        <v>0</v>
      </c>
      <c r="P64" s="20">
        <f t="shared" ref="P64:P83" si="119">R64+T64</f>
        <v>0</v>
      </c>
      <c r="Q64" s="20">
        <v>0</v>
      </c>
      <c r="R64" s="20">
        <v>0</v>
      </c>
      <c r="S64" s="20">
        <v>0</v>
      </c>
      <c r="T64" s="20">
        <v>0</v>
      </c>
    </row>
    <row r="65" spans="1:20" ht="45" x14ac:dyDescent="0.2">
      <c r="A65" s="19"/>
      <c r="B65" s="41" t="s">
        <v>85</v>
      </c>
      <c r="C65" s="20">
        <f t="shared" si="112"/>
        <v>0</v>
      </c>
      <c r="D65" s="20">
        <f t="shared" si="112"/>
        <v>0</v>
      </c>
      <c r="E65" s="20">
        <f>E66</f>
        <v>0</v>
      </c>
      <c r="F65" s="20">
        <f>F66</f>
        <v>0</v>
      </c>
      <c r="G65" s="20">
        <f t="shared" si="113"/>
        <v>0</v>
      </c>
      <c r="H65" s="20">
        <f t="shared" si="113"/>
        <v>0</v>
      </c>
      <c r="I65" s="20">
        <f t="shared" si="113"/>
        <v>0</v>
      </c>
      <c r="J65" s="20">
        <f t="shared" si="113"/>
        <v>0</v>
      </c>
      <c r="K65" s="20">
        <f t="shared" si="113"/>
        <v>0</v>
      </c>
      <c r="L65" s="20">
        <f t="shared" si="113"/>
        <v>0</v>
      </c>
      <c r="M65" s="20">
        <f t="shared" si="113"/>
        <v>0</v>
      </c>
      <c r="N65" s="20">
        <f t="shared" si="113"/>
        <v>0</v>
      </c>
      <c r="O65" s="20">
        <f>Q65+S65</f>
        <v>19693</v>
      </c>
      <c r="P65" s="20">
        <f>R65+T65</f>
        <v>12252.6</v>
      </c>
      <c r="Q65" s="20">
        <f>Q66+Q67+Q68+Q69</f>
        <v>19693</v>
      </c>
      <c r="R65" s="20">
        <f t="shared" ref="R65:T65" si="120">R66+R67+R68+R69</f>
        <v>12252.6</v>
      </c>
      <c r="S65" s="20">
        <f t="shared" si="120"/>
        <v>0</v>
      </c>
      <c r="T65" s="20">
        <f t="shared" si="120"/>
        <v>0</v>
      </c>
    </row>
    <row r="66" spans="1:20" ht="15" x14ac:dyDescent="0.2">
      <c r="A66" s="19"/>
      <c r="B66" s="32" t="s">
        <v>20</v>
      </c>
      <c r="C66" s="20">
        <f t="shared" si="112"/>
        <v>0</v>
      </c>
      <c r="D66" s="20">
        <f t="shared" si="112"/>
        <v>0</v>
      </c>
      <c r="E66" s="20">
        <v>0</v>
      </c>
      <c r="F66" s="20">
        <v>0</v>
      </c>
      <c r="G66" s="20">
        <v>0</v>
      </c>
      <c r="H66" s="20">
        <v>0</v>
      </c>
      <c r="I66" s="20">
        <f t="shared" ref="I66:J69" si="121">I70</f>
        <v>0</v>
      </c>
      <c r="J66" s="20">
        <f t="shared" si="121"/>
        <v>0</v>
      </c>
      <c r="K66" s="20">
        <v>0</v>
      </c>
      <c r="L66" s="20">
        <v>0</v>
      </c>
      <c r="M66" s="20">
        <v>0</v>
      </c>
      <c r="N66" s="20">
        <v>0</v>
      </c>
      <c r="O66" s="20">
        <f t="shared" ref="O66" si="122">Q66+S66</f>
        <v>2747</v>
      </c>
      <c r="P66" s="20">
        <f t="shared" ref="P66" si="123">R66+T66</f>
        <v>2747</v>
      </c>
      <c r="Q66" s="20">
        <v>2747</v>
      </c>
      <c r="R66" s="20">
        <v>2747</v>
      </c>
      <c r="S66" s="20">
        <v>0</v>
      </c>
      <c r="T66" s="20">
        <v>0</v>
      </c>
    </row>
    <row r="67" spans="1:20" ht="30" x14ac:dyDescent="0.2">
      <c r="A67" s="19"/>
      <c r="B67" s="32" t="s">
        <v>22</v>
      </c>
      <c r="C67" s="20">
        <f t="shared" ref="C67" si="124">E67+G67</f>
        <v>0</v>
      </c>
      <c r="D67" s="20">
        <f t="shared" ref="D67" si="125">F67+H67</f>
        <v>0</v>
      </c>
      <c r="E67" s="20">
        <v>0</v>
      </c>
      <c r="F67" s="20">
        <v>0</v>
      </c>
      <c r="G67" s="20">
        <v>0</v>
      </c>
      <c r="H67" s="20">
        <v>0</v>
      </c>
      <c r="I67" s="20">
        <f t="shared" si="121"/>
        <v>0</v>
      </c>
      <c r="J67" s="20">
        <f t="shared" si="121"/>
        <v>0</v>
      </c>
      <c r="K67" s="20">
        <v>0</v>
      </c>
      <c r="L67" s="20">
        <v>0</v>
      </c>
      <c r="M67" s="20">
        <v>0</v>
      </c>
      <c r="N67" s="20">
        <v>0</v>
      </c>
      <c r="O67" s="20">
        <f t="shared" ref="O67:O68" si="126">Q67+S67</f>
        <v>7834.26</v>
      </c>
      <c r="P67" s="20">
        <f t="shared" ref="P67" si="127">R67+T67</f>
        <v>2418.31</v>
      </c>
      <c r="Q67" s="20">
        <v>7834.26</v>
      </c>
      <c r="R67" s="20">
        <f>2418.31</f>
        <v>2418.31</v>
      </c>
      <c r="S67" s="20">
        <v>0</v>
      </c>
      <c r="T67" s="20">
        <v>0</v>
      </c>
    </row>
    <row r="68" spans="1:20" ht="30" x14ac:dyDescent="0.2">
      <c r="A68" s="19"/>
      <c r="B68" s="32" t="s">
        <v>21</v>
      </c>
      <c r="C68" s="20">
        <f t="shared" ref="C68" si="128">E68+G68</f>
        <v>0</v>
      </c>
      <c r="D68" s="20">
        <f t="shared" ref="D68" si="129">F68+H68</f>
        <v>0</v>
      </c>
      <c r="E68" s="20">
        <v>0</v>
      </c>
      <c r="F68" s="20">
        <v>0</v>
      </c>
      <c r="G68" s="20">
        <v>0</v>
      </c>
      <c r="H68" s="20">
        <v>0</v>
      </c>
      <c r="I68" s="20">
        <f t="shared" si="121"/>
        <v>0</v>
      </c>
      <c r="J68" s="20">
        <f t="shared" si="121"/>
        <v>0</v>
      </c>
      <c r="K68" s="20">
        <v>0</v>
      </c>
      <c r="L68" s="20">
        <v>0</v>
      </c>
      <c r="M68" s="20">
        <v>0</v>
      </c>
      <c r="N68" s="20">
        <v>0</v>
      </c>
      <c r="O68" s="20">
        <f t="shared" si="126"/>
        <v>8009.45</v>
      </c>
      <c r="P68" s="20">
        <f t="shared" ref="P68" si="130">R68+T68</f>
        <v>5992.85</v>
      </c>
      <c r="Q68" s="20">
        <v>8009.45</v>
      </c>
      <c r="R68" s="20">
        <v>5992.85</v>
      </c>
      <c r="S68" s="20">
        <v>0</v>
      </c>
      <c r="T68" s="20">
        <v>0</v>
      </c>
    </row>
    <row r="69" spans="1:20" ht="30" x14ac:dyDescent="0.2">
      <c r="A69" s="19"/>
      <c r="B69" s="31" t="s">
        <v>34</v>
      </c>
      <c r="C69" s="20">
        <f t="shared" ref="C69" si="131">E69+G69</f>
        <v>0</v>
      </c>
      <c r="D69" s="20">
        <f t="shared" ref="D69" si="132">F69+H69</f>
        <v>0</v>
      </c>
      <c r="E69" s="20">
        <v>0</v>
      </c>
      <c r="F69" s="20">
        <v>0</v>
      </c>
      <c r="G69" s="20">
        <v>0</v>
      </c>
      <c r="H69" s="20">
        <v>0</v>
      </c>
      <c r="I69" s="20">
        <f t="shared" si="121"/>
        <v>0</v>
      </c>
      <c r="J69" s="20">
        <f t="shared" si="121"/>
        <v>0</v>
      </c>
      <c r="K69" s="20">
        <v>0</v>
      </c>
      <c r="L69" s="20">
        <v>0</v>
      </c>
      <c r="M69" s="20">
        <v>0</v>
      </c>
      <c r="N69" s="20">
        <v>0</v>
      </c>
      <c r="O69" s="20">
        <f t="shared" ref="O69" si="133">Q69+S69</f>
        <v>1102.29</v>
      </c>
      <c r="P69" s="20">
        <f t="shared" ref="P69" si="134">R69+T69</f>
        <v>1094.44</v>
      </c>
      <c r="Q69" s="20">
        <v>1102.29</v>
      </c>
      <c r="R69" s="20">
        <v>1094.44</v>
      </c>
      <c r="S69" s="20">
        <v>0</v>
      </c>
      <c r="T69" s="20">
        <v>0</v>
      </c>
    </row>
    <row r="70" spans="1:20" ht="69.75" customHeight="1" x14ac:dyDescent="0.2">
      <c r="A70" s="19"/>
      <c r="B70" s="35" t="s">
        <v>35</v>
      </c>
      <c r="C70" s="20">
        <f t="shared" ref="C70:D71" si="135">E70+G70</f>
        <v>19744.5</v>
      </c>
      <c r="D70" s="20">
        <f t="shared" si="135"/>
        <v>17473.96</v>
      </c>
      <c r="E70" s="20">
        <f>E71</f>
        <v>19744.5</v>
      </c>
      <c r="F70" s="20">
        <f>F71</f>
        <v>17473.96</v>
      </c>
      <c r="G70" s="20">
        <f t="shared" si="113"/>
        <v>0</v>
      </c>
      <c r="H70" s="20">
        <f t="shared" si="113"/>
        <v>0</v>
      </c>
      <c r="I70" s="20">
        <f t="shared" si="113"/>
        <v>0</v>
      </c>
      <c r="J70" s="20">
        <f t="shared" si="113"/>
        <v>0</v>
      </c>
      <c r="K70" s="20">
        <f t="shared" si="113"/>
        <v>0</v>
      </c>
      <c r="L70" s="20">
        <f t="shared" si="113"/>
        <v>0</v>
      </c>
      <c r="M70" s="20">
        <f t="shared" si="113"/>
        <v>0</v>
      </c>
      <c r="N70" s="20">
        <f t="shared" si="113"/>
        <v>0</v>
      </c>
      <c r="O70" s="20">
        <f t="shared" si="118"/>
        <v>0</v>
      </c>
      <c r="P70" s="20">
        <f t="shared" si="119"/>
        <v>0</v>
      </c>
      <c r="Q70" s="20">
        <f t="shared" si="113"/>
        <v>0</v>
      </c>
      <c r="R70" s="20">
        <f t="shared" si="113"/>
        <v>0</v>
      </c>
      <c r="S70" s="20">
        <f t="shared" si="113"/>
        <v>0</v>
      </c>
      <c r="T70" s="20">
        <f t="shared" si="113"/>
        <v>0</v>
      </c>
    </row>
    <row r="71" spans="1:20" ht="32.25" customHeight="1" x14ac:dyDescent="0.2">
      <c r="A71" s="19"/>
      <c r="B71" s="32" t="s">
        <v>22</v>
      </c>
      <c r="C71" s="20">
        <f t="shared" si="135"/>
        <v>19744.5</v>
      </c>
      <c r="D71" s="20">
        <f t="shared" ref="D71" si="136">F71+H71</f>
        <v>17473.96</v>
      </c>
      <c r="E71" s="20">
        <v>19744.5</v>
      </c>
      <c r="F71" s="20">
        <f>17473.96</f>
        <v>17473.96</v>
      </c>
      <c r="G71" s="20">
        <v>0</v>
      </c>
      <c r="H71" s="20">
        <v>0</v>
      </c>
      <c r="I71" s="20">
        <f t="shared" si="113"/>
        <v>0</v>
      </c>
      <c r="J71" s="20">
        <f t="shared" si="113"/>
        <v>0</v>
      </c>
      <c r="K71" s="20">
        <v>0</v>
      </c>
      <c r="L71" s="20">
        <v>0</v>
      </c>
      <c r="M71" s="20">
        <v>0</v>
      </c>
      <c r="N71" s="20">
        <v>0</v>
      </c>
      <c r="O71" s="20">
        <f t="shared" si="118"/>
        <v>0</v>
      </c>
      <c r="P71" s="20">
        <f t="shared" si="119"/>
        <v>0</v>
      </c>
      <c r="Q71" s="20">
        <v>0</v>
      </c>
      <c r="R71" s="20">
        <v>0</v>
      </c>
      <c r="S71" s="20">
        <v>0</v>
      </c>
      <c r="T71" s="20">
        <v>0</v>
      </c>
    </row>
    <row r="72" spans="1:20" ht="48" customHeight="1" x14ac:dyDescent="0.2">
      <c r="A72" s="19" t="s">
        <v>0</v>
      </c>
      <c r="B72" s="33" t="s">
        <v>54</v>
      </c>
      <c r="C72" s="20">
        <f t="shared" si="112"/>
        <v>70837.3</v>
      </c>
      <c r="D72" s="20">
        <f t="shared" si="112"/>
        <v>64084.3</v>
      </c>
      <c r="E72" s="20">
        <f>E73</f>
        <v>70837.3</v>
      </c>
      <c r="F72" s="20">
        <f>F73</f>
        <v>64084.3</v>
      </c>
      <c r="G72" s="20">
        <v>0</v>
      </c>
      <c r="H72" s="20">
        <v>0</v>
      </c>
      <c r="I72" s="20">
        <f t="shared" ref="I72:I83" si="137">K72+M72</f>
        <v>0</v>
      </c>
      <c r="J72" s="20">
        <f t="shared" ref="J72:J83" si="138">L72+N72</f>
        <v>0</v>
      </c>
      <c r="K72" s="20">
        <v>0</v>
      </c>
      <c r="L72" s="20">
        <v>0</v>
      </c>
      <c r="M72" s="20">
        <v>0</v>
      </c>
      <c r="N72" s="20">
        <v>0</v>
      </c>
      <c r="O72" s="20">
        <f t="shared" si="118"/>
        <v>0</v>
      </c>
      <c r="P72" s="20">
        <f t="shared" si="119"/>
        <v>0</v>
      </c>
      <c r="Q72" s="20">
        <v>0</v>
      </c>
      <c r="R72" s="20">
        <v>0</v>
      </c>
      <c r="S72" s="20">
        <v>0</v>
      </c>
      <c r="T72" s="20">
        <v>0</v>
      </c>
    </row>
    <row r="73" spans="1:20" ht="15" x14ac:dyDescent="0.2">
      <c r="A73" s="19"/>
      <c r="B73" s="32" t="s">
        <v>20</v>
      </c>
      <c r="C73" s="20">
        <f t="shared" si="112"/>
        <v>70837.3</v>
      </c>
      <c r="D73" s="20">
        <f t="shared" si="112"/>
        <v>64084.3</v>
      </c>
      <c r="E73" s="20">
        <v>70837.3</v>
      </c>
      <c r="F73" s="20">
        <v>64084.3</v>
      </c>
      <c r="G73" s="20">
        <v>0</v>
      </c>
      <c r="H73" s="20">
        <v>0</v>
      </c>
      <c r="I73" s="20">
        <f t="shared" ref="I73" si="139">K73+M73</f>
        <v>0</v>
      </c>
      <c r="J73" s="20">
        <f t="shared" ref="J73" si="140">L73+N73</f>
        <v>0</v>
      </c>
      <c r="K73" s="20">
        <v>0</v>
      </c>
      <c r="L73" s="20">
        <v>0</v>
      </c>
      <c r="M73" s="20">
        <v>0</v>
      </c>
      <c r="N73" s="20">
        <v>0</v>
      </c>
      <c r="O73" s="20">
        <f t="shared" si="118"/>
        <v>0</v>
      </c>
      <c r="P73" s="20">
        <f t="shared" si="119"/>
        <v>0</v>
      </c>
      <c r="Q73" s="20">
        <v>0</v>
      </c>
      <c r="R73" s="20">
        <v>0</v>
      </c>
      <c r="S73" s="20">
        <v>0</v>
      </c>
      <c r="T73" s="20">
        <v>0</v>
      </c>
    </row>
    <row r="74" spans="1:20" ht="138" customHeight="1" x14ac:dyDescent="0.2">
      <c r="A74" s="19" t="s">
        <v>0</v>
      </c>
      <c r="B74" s="33" t="s">
        <v>53</v>
      </c>
      <c r="C74" s="20">
        <f t="shared" si="112"/>
        <v>0</v>
      </c>
      <c r="D74" s="20">
        <f t="shared" si="112"/>
        <v>0</v>
      </c>
      <c r="E74" s="20">
        <v>0</v>
      </c>
      <c r="F74" s="20">
        <v>0</v>
      </c>
      <c r="G74" s="20">
        <v>0</v>
      </c>
      <c r="H74" s="20">
        <v>0</v>
      </c>
      <c r="I74" s="20">
        <f t="shared" si="137"/>
        <v>32.200000000000003</v>
      </c>
      <c r="J74" s="20">
        <f t="shared" si="138"/>
        <v>32.200000000000003</v>
      </c>
      <c r="K74" s="20">
        <f>K75</f>
        <v>32.200000000000003</v>
      </c>
      <c r="L74" s="20">
        <f t="shared" ref="L74:T74" si="141">L75</f>
        <v>32.200000000000003</v>
      </c>
      <c r="M74" s="20">
        <f t="shared" si="141"/>
        <v>0</v>
      </c>
      <c r="N74" s="20">
        <f t="shared" si="141"/>
        <v>0</v>
      </c>
      <c r="O74" s="20">
        <f t="shared" si="118"/>
        <v>0</v>
      </c>
      <c r="P74" s="20">
        <f t="shared" si="119"/>
        <v>0</v>
      </c>
      <c r="Q74" s="20">
        <f t="shared" si="141"/>
        <v>0</v>
      </c>
      <c r="R74" s="20">
        <f t="shared" si="141"/>
        <v>0</v>
      </c>
      <c r="S74" s="20">
        <f t="shared" si="141"/>
        <v>0</v>
      </c>
      <c r="T74" s="20">
        <f t="shared" si="141"/>
        <v>0</v>
      </c>
    </row>
    <row r="75" spans="1:20" ht="15" x14ac:dyDescent="0.2">
      <c r="A75" s="19"/>
      <c r="B75" s="32" t="s">
        <v>20</v>
      </c>
      <c r="C75" s="20">
        <f t="shared" si="112"/>
        <v>0</v>
      </c>
      <c r="D75" s="20">
        <f t="shared" si="112"/>
        <v>0</v>
      </c>
      <c r="E75" s="20">
        <v>0</v>
      </c>
      <c r="F75" s="20">
        <v>0</v>
      </c>
      <c r="G75" s="20">
        <v>0</v>
      </c>
      <c r="H75" s="20">
        <v>0</v>
      </c>
      <c r="I75" s="20">
        <f t="shared" si="137"/>
        <v>32.200000000000003</v>
      </c>
      <c r="J75" s="20">
        <f t="shared" si="138"/>
        <v>32.200000000000003</v>
      </c>
      <c r="K75" s="20">
        <v>32.200000000000003</v>
      </c>
      <c r="L75" s="20">
        <v>32.200000000000003</v>
      </c>
      <c r="M75" s="20">
        <v>0</v>
      </c>
      <c r="N75" s="20">
        <v>0</v>
      </c>
      <c r="O75" s="20">
        <f t="shared" si="118"/>
        <v>0</v>
      </c>
      <c r="P75" s="20">
        <f t="shared" si="119"/>
        <v>0</v>
      </c>
      <c r="Q75" s="20">
        <v>0</v>
      </c>
      <c r="R75" s="20">
        <v>0</v>
      </c>
      <c r="S75" s="20">
        <v>0</v>
      </c>
      <c r="T75" s="20">
        <v>0</v>
      </c>
    </row>
    <row r="76" spans="1:20" ht="30" x14ac:dyDescent="0.2">
      <c r="A76" s="19" t="s">
        <v>0</v>
      </c>
      <c r="B76" s="33" t="s">
        <v>39</v>
      </c>
      <c r="C76" s="20">
        <f>E76+G76</f>
        <v>19376.34</v>
      </c>
      <c r="D76" s="20">
        <f t="shared" ref="C76:D83" si="142">F76+H76</f>
        <v>17698.18</v>
      </c>
      <c r="E76" s="20">
        <f>E77</f>
        <v>19376.34</v>
      </c>
      <c r="F76" s="20">
        <f t="shared" ref="F76:T76" si="143">F77</f>
        <v>17698.18</v>
      </c>
      <c r="G76" s="20">
        <f t="shared" si="143"/>
        <v>0</v>
      </c>
      <c r="H76" s="20">
        <f t="shared" si="143"/>
        <v>0</v>
      </c>
      <c r="I76" s="20">
        <f t="shared" si="143"/>
        <v>0</v>
      </c>
      <c r="J76" s="20">
        <f t="shared" si="143"/>
        <v>0</v>
      </c>
      <c r="K76" s="20">
        <f t="shared" si="143"/>
        <v>0</v>
      </c>
      <c r="L76" s="20">
        <f t="shared" si="143"/>
        <v>0</v>
      </c>
      <c r="M76" s="20">
        <f t="shared" si="143"/>
        <v>0</v>
      </c>
      <c r="N76" s="20">
        <f t="shared" si="143"/>
        <v>0</v>
      </c>
      <c r="O76" s="20">
        <f t="shared" si="118"/>
        <v>0</v>
      </c>
      <c r="P76" s="20">
        <f t="shared" si="119"/>
        <v>0</v>
      </c>
      <c r="Q76" s="20">
        <f t="shared" si="143"/>
        <v>0</v>
      </c>
      <c r="R76" s="20">
        <f t="shared" si="143"/>
        <v>0</v>
      </c>
      <c r="S76" s="20">
        <f t="shared" si="143"/>
        <v>0</v>
      </c>
      <c r="T76" s="20">
        <f t="shared" si="143"/>
        <v>0</v>
      </c>
    </row>
    <row r="77" spans="1:20" ht="15" x14ac:dyDescent="0.2">
      <c r="A77" s="19"/>
      <c r="B77" s="32" t="s">
        <v>20</v>
      </c>
      <c r="C77" s="20">
        <f>E77+G77</f>
        <v>19376.34</v>
      </c>
      <c r="D77" s="20">
        <f t="shared" si="142"/>
        <v>17698.18</v>
      </c>
      <c r="E77" s="20">
        <v>19376.34</v>
      </c>
      <c r="F77" s="20">
        <v>17698.18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f t="shared" si="118"/>
        <v>0</v>
      </c>
      <c r="P77" s="20">
        <f t="shared" si="119"/>
        <v>0</v>
      </c>
      <c r="Q77" s="20">
        <v>0</v>
      </c>
      <c r="R77" s="20">
        <v>0</v>
      </c>
      <c r="S77" s="20">
        <v>0</v>
      </c>
      <c r="T77" s="20">
        <v>0</v>
      </c>
    </row>
    <row r="78" spans="1:20" ht="30" x14ac:dyDescent="0.2">
      <c r="A78" s="19" t="s">
        <v>0</v>
      </c>
      <c r="B78" s="33" t="s">
        <v>55</v>
      </c>
      <c r="C78" s="20">
        <f t="shared" si="142"/>
        <v>5974.33</v>
      </c>
      <c r="D78" s="20">
        <f t="shared" si="142"/>
        <v>5974.33</v>
      </c>
      <c r="E78" s="20">
        <f>E79</f>
        <v>3644.34</v>
      </c>
      <c r="F78" s="20">
        <f t="shared" ref="F78:H78" si="144">F79</f>
        <v>3644.34</v>
      </c>
      <c r="G78" s="20">
        <f t="shared" si="144"/>
        <v>2329.9899999999998</v>
      </c>
      <c r="H78" s="20">
        <f t="shared" si="144"/>
        <v>2329.9899999999998</v>
      </c>
      <c r="I78" s="20">
        <f t="shared" si="137"/>
        <v>0</v>
      </c>
      <c r="J78" s="20">
        <f t="shared" si="138"/>
        <v>0</v>
      </c>
      <c r="K78" s="20">
        <f>K79</f>
        <v>0</v>
      </c>
      <c r="L78" s="20">
        <f t="shared" ref="L78" si="145">L79</f>
        <v>0</v>
      </c>
      <c r="M78" s="20">
        <f t="shared" ref="M78" si="146">M79</f>
        <v>0</v>
      </c>
      <c r="N78" s="20">
        <f t="shared" ref="N78" si="147">N79</f>
        <v>0</v>
      </c>
      <c r="O78" s="20">
        <f t="shared" si="118"/>
        <v>0</v>
      </c>
      <c r="P78" s="20">
        <f t="shared" si="119"/>
        <v>0</v>
      </c>
      <c r="Q78" s="20">
        <f>Q79</f>
        <v>0</v>
      </c>
      <c r="R78" s="20">
        <f t="shared" ref="R78" si="148">R79</f>
        <v>0</v>
      </c>
      <c r="S78" s="20">
        <f t="shared" ref="S78" si="149">S79</f>
        <v>0</v>
      </c>
      <c r="T78" s="20">
        <f t="shared" ref="T78" si="150">T79</f>
        <v>0</v>
      </c>
    </row>
    <row r="79" spans="1:20" ht="15" x14ac:dyDescent="0.2">
      <c r="A79" s="19"/>
      <c r="B79" s="32" t="s">
        <v>20</v>
      </c>
      <c r="C79" s="20">
        <f t="shared" si="142"/>
        <v>5974.33</v>
      </c>
      <c r="D79" s="20">
        <f t="shared" si="142"/>
        <v>5974.33</v>
      </c>
      <c r="E79" s="20">
        <v>3644.34</v>
      </c>
      <c r="F79" s="20">
        <v>3644.34</v>
      </c>
      <c r="G79" s="20">
        <v>2329.9899999999998</v>
      </c>
      <c r="H79" s="20">
        <v>2329.9899999999998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20">
        <v>0</v>
      </c>
      <c r="O79" s="20">
        <f t="shared" si="118"/>
        <v>0</v>
      </c>
      <c r="P79" s="20">
        <f t="shared" si="119"/>
        <v>0</v>
      </c>
      <c r="Q79" s="20">
        <v>0</v>
      </c>
      <c r="R79" s="20">
        <v>0</v>
      </c>
      <c r="S79" s="20">
        <v>0</v>
      </c>
      <c r="T79" s="20">
        <v>0</v>
      </c>
    </row>
    <row r="80" spans="1:20" ht="45" x14ac:dyDescent="0.2">
      <c r="A80" s="19"/>
      <c r="B80" s="41" t="s">
        <v>44</v>
      </c>
      <c r="C80" s="20">
        <f>E80+G80</f>
        <v>0</v>
      </c>
      <c r="D80" s="20">
        <f>F80+H80</f>
        <v>0</v>
      </c>
      <c r="E80" s="20">
        <v>0</v>
      </c>
      <c r="F80" s="20">
        <v>0</v>
      </c>
      <c r="G80" s="20">
        <v>0</v>
      </c>
      <c r="H80" s="20">
        <v>0</v>
      </c>
      <c r="I80" s="20">
        <f>K80+M80</f>
        <v>0</v>
      </c>
      <c r="J80" s="20">
        <f>L80+N80</f>
        <v>0</v>
      </c>
      <c r="K80" s="20">
        <f>K81</f>
        <v>0</v>
      </c>
      <c r="L80" s="20">
        <f t="shared" ref="L80:T80" si="151">L81</f>
        <v>0</v>
      </c>
      <c r="M80" s="20">
        <f t="shared" si="151"/>
        <v>0</v>
      </c>
      <c r="N80" s="20">
        <f t="shared" si="151"/>
        <v>0</v>
      </c>
      <c r="O80" s="20">
        <f>Q80+S80</f>
        <v>371.73</v>
      </c>
      <c r="P80" s="20">
        <f>R80+T80</f>
        <v>371.73</v>
      </c>
      <c r="Q80" s="20">
        <f t="shared" si="151"/>
        <v>0</v>
      </c>
      <c r="R80" s="20">
        <f t="shared" si="151"/>
        <v>0</v>
      </c>
      <c r="S80" s="20">
        <f t="shared" si="151"/>
        <v>371.73</v>
      </c>
      <c r="T80" s="20">
        <f t="shared" si="151"/>
        <v>371.73</v>
      </c>
    </row>
    <row r="81" spans="1:20" ht="30" x14ac:dyDescent="0.2">
      <c r="A81" s="19"/>
      <c r="B81" s="32" t="s">
        <v>22</v>
      </c>
      <c r="C81" s="20">
        <f t="shared" ref="C81" si="152">E81+G81</f>
        <v>0</v>
      </c>
      <c r="D81" s="20">
        <f t="shared" ref="D81" si="153">F81+H81</f>
        <v>0</v>
      </c>
      <c r="E81" s="20">
        <v>0</v>
      </c>
      <c r="F81" s="20">
        <v>0</v>
      </c>
      <c r="G81" s="20">
        <v>0</v>
      </c>
      <c r="H81" s="20">
        <v>0</v>
      </c>
      <c r="I81" s="20">
        <f>K81+M81</f>
        <v>0</v>
      </c>
      <c r="J81" s="20">
        <f>L81+N81</f>
        <v>0</v>
      </c>
      <c r="K81" s="20">
        <v>0</v>
      </c>
      <c r="L81" s="20">
        <v>0</v>
      </c>
      <c r="M81" s="20">
        <v>0</v>
      </c>
      <c r="N81" s="20">
        <v>0</v>
      </c>
      <c r="O81" s="20">
        <f t="shared" ref="O81" si="154">Q81+S81</f>
        <v>371.73</v>
      </c>
      <c r="P81" s="20">
        <f t="shared" ref="P81" si="155">R81+T81</f>
        <v>371.73</v>
      </c>
      <c r="Q81" s="20">
        <v>0</v>
      </c>
      <c r="R81" s="20">
        <v>0</v>
      </c>
      <c r="S81" s="20">
        <v>371.73</v>
      </c>
      <c r="T81" s="20">
        <v>371.73</v>
      </c>
    </row>
    <row r="82" spans="1:20" ht="135" x14ac:dyDescent="0.2">
      <c r="A82" s="19" t="s">
        <v>0</v>
      </c>
      <c r="B82" s="33" t="s">
        <v>67</v>
      </c>
      <c r="C82" s="20">
        <f t="shared" si="142"/>
        <v>0</v>
      </c>
      <c r="D82" s="20">
        <f t="shared" si="142"/>
        <v>0</v>
      </c>
      <c r="E82" s="20">
        <f>E83</f>
        <v>0</v>
      </c>
      <c r="F82" s="20">
        <f t="shared" ref="F82:H82" si="156">F83</f>
        <v>0</v>
      </c>
      <c r="G82" s="20">
        <f t="shared" si="156"/>
        <v>0</v>
      </c>
      <c r="H82" s="20">
        <f t="shared" si="156"/>
        <v>0</v>
      </c>
      <c r="I82" s="20">
        <f t="shared" si="137"/>
        <v>1664.1999999999998</v>
      </c>
      <c r="J82" s="20">
        <f t="shared" si="138"/>
        <v>1530.9599999999998</v>
      </c>
      <c r="K82" s="20">
        <f>K83</f>
        <v>1664.1999999999998</v>
      </c>
      <c r="L82" s="20">
        <f t="shared" ref="L82" si="157">L83</f>
        <v>1530.9599999999998</v>
      </c>
      <c r="M82" s="20">
        <f t="shared" ref="M82" si="158">M83</f>
        <v>0</v>
      </c>
      <c r="N82" s="20">
        <f t="shared" ref="N82" si="159">N83</f>
        <v>0</v>
      </c>
      <c r="O82" s="20">
        <f t="shared" si="118"/>
        <v>0</v>
      </c>
      <c r="P82" s="20">
        <f t="shared" si="119"/>
        <v>0</v>
      </c>
      <c r="Q82" s="20">
        <f>Q83</f>
        <v>0</v>
      </c>
      <c r="R82" s="20">
        <f t="shared" ref="R82" si="160">R83</f>
        <v>0</v>
      </c>
      <c r="S82" s="20">
        <f t="shared" ref="S82" si="161">S83</f>
        <v>0</v>
      </c>
      <c r="T82" s="20">
        <f t="shared" ref="T82" si="162">T83</f>
        <v>0</v>
      </c>
    </row>
    <row r="83" spans="1:20" ht="30" x14ac:dyDescent="0.2">
      <c r="A83" s="19"/>
      <c r="B83" s="32" t="s">
        <v>22</v>
      </c>
      <c r="C83" s="20">
        <f t="shared" si="142"/>
        <v>0</v>
      </c>
      <c r="D83" s="20">
        <f t="shared" si="142"/>
        <v>0</v>
      </c>
      <c r="E83" s="20">
        <v>0</v>
      </c>
      <c r="F83" s="20">
        <v>0</v>
      </c>
      <c r="G83" s="20">
        <v>0</v>
      </c>
      <c r="H83" s="20">
        <v>0</v>
      </c>
      <c r="I83" s="20">
        <f t="shared" si="137"/>
        <v>1664.1999999999998</v>
      </c>
      <c r="J83" s="20">
        <f t="shared" si="138"/>
        <v>1530.9599999999998</v>
      </c>
      <c r="K83" s="20">
        <f>1661.6+2.6</f>
        <v>1664.1999999999998</v>
      </c>
      <c r="L83" s="20">
        <f>1528.36+2.6</f>
        <v>1530.9599999999998</v>
      </c>
      <c r="M83" s="20">
        <v>0</v>
      </c>
      <c r="N83" s="20">
        <v>0</v>
      </c>
      <c r="O83" s="20">
        <f t="shared" si="118"/>
        <v>0</v>
      </c>
      <c r="P83" s="20">
        <f t="shared" si="119"/>
        <v>0</v>
      </c>
      <c r="Q83" s="20">
        <v>0</v>
      </c>
      <c r="R83" s="20">
        <v>0</v>
      </c>
      <c r="S83" s="20">
        <v>0</v>
      </c>
      <c r="T83" s="20">
        <v>0</v>
      </c>
    </row>
    <row r="84" spans="1:20" ht="19.149999999999999" customHeight="1" x14ac:dyDescent="0.2">
      <c r="A84" s="16" t="s">
        <v>28</v>
      </c>
      <c r="B84" s="34" t="s">
        <v>29</v>
      </c>
      <c r="C84" s="17">
        <f>C85+C87</f>
        <v>0</v>
      </c>
      <c r="D84" s="17">
        <f t="shared" ref="D84:T84" si="163">D85+D87</f>
        <v>0</v>
      </c>
      <c r="E84" s="17">
        <f t="shared" si="163"/>
        <v>0</v>
      </c>
      <c r="F84" s="17">
        <f t="shared" si="163"/>
        <v>0</v>
      </c>
      <c r="G84" s="17">
        <f t="shared" si="163"/>
        <v>0</v>
      </c>
      <c r="H84" s="17">
        <f t="shared" si="163"/>
        <v>0</v>
      </c>
      <c r="I84" s="17">
        <f t="shared" si="163"/>
        <v>271.7</v>
      </c>
      <c r="J84" s="17">
        <f t="shared" si="163"/>
        <v>271.7</v>
      </c>
      <c r="K84" s="17">
        <f t="shared" si="163"/>
        <v>271.7</v>
      </c>
      <c r="L84" s="17">
        <f t="shared" si="163"/>
        <v>271.7</v>
      </c>
      <c r="M84" s="17">
        <f t="shared" si="163"/>
        <v>0</v>
      </c>
      <c r="N84" s="17">
        <f t="shared" si="163"/>
        <v>0</v>
      </c>
      <c r="O84" s="17">
        <f t="shared" si="163"/>
        <v>360</v>
      </c>
      <c r="P84" s="17">
        <f t="shared" si="163"/>
        <v>359.96</v>
      </c>
      <c r="Q84" s="17">
        <f t="shared" si="163"/>
        <v>360</v>
      </c>
      <c r="R84" s="17">
        <f t="shared" si="163"/>
        <v>359.96</v>
      </c>
      <c r="S84" s="17">
        <f t="shared" si="163"/>
        <v>0</v>
      </c>
      <c r="T84" s="17">
        <f t="shared" si="163"/>
        <v>0</v>
      </c>
    </row>
    <row r="85" spans="1:20" ht="60" x14ac:dyDescent="0.2">
      <c r="A85" s="19" t="s">
        <v>0</v>
      </c>
      <c r="B85" s="33" t="s">
        <v>56</v>
      </c>
      <c r="C85" s="20">
        <f t="shared" ref="C85:C88" si="164">E85+G85</f>
        <v>0</v>
      </c>
      <c r="D85" s="20">
        <f t="shared" ref="D85:D88" si="165">F85+H85</f>
        <v>0</v>
      </c>
      <c r="E85" s="20">
        <f>E86</f>
        <v>0</v>
      </c>
      <c r="F85" s="20">
        <f t="shared" ref="F85:T85" si="166">F86</f>
        <v>0</v>
      </c>
      <c r="G85" s="20">
        <f t="shared" si="166"/>
        <v>0</v>
      </c>
      <c r="H85" s="20">
        <f t="shared" si="166"/>
        <v>0</v>
      </c>
      <c r="I85" s="20">
        <f t="shared" ref="I85" si="167">K85+M85</f>
        <v>271.7</v>
      </c>
      <c r="J85" s="20">
        <f t="shared" ref="J85" si="168">L85+N85</f>
        <v>271.7</v>
      </c>
      <c r="K85" s="20">
        <f t="shared" si="166"/>
        <v>271.7</v>
      </c>
      <c r="L85" s="20">
        <f t="shared" si="166"/>
        <v>271.7</v>
      </c>
      <c r="M85" s="20">
        <f t="shared" si="166"/>
        <v>0</v>
      </c>
      <c r="N85" s="20">
        <f t="shared" si="166"/>
        <v>0</v>
      </c>
      <c r="O85" s="20">
        <f t="shared" ref="O85" si="169">Q85+S85</f>
        <v>0</v>
      </c>
      <c r="P85" s="20">
        <f t="shared" ref="P85" si="170">R85+T85</f>
        <v>0</v>
      </c>
      <c r="Q85" s="20">
        <f t="shared" si="166"/>
        <v>0</v>
      </c>
      <c r="R85" s="20">
        <f t="shared" si="166"/>
        <v>0</v>
      </c>
      <c r="S85" s="20">
        <f t="shared" si="166"/>
        <v>0</v>
      </c>
      <c r="T85" s="20">
        <f t="shared" si="166"/>
        <v>0</v>
      </c>
    </row>
    <row r="86" spans="1:20" ht="15" x14ac:dyDescent="0.2">
      <c r="A86" s="19"/>
      <c r="B86" s="32" t="s">
        <v>20</v>
      </c>
      <c r="C86" s="20">
        <f t="shared" si="164"/>
        <v>0</v>
      </c>
      <c r="D86" s="20">
        <f t="shared" si="165"/>
        <v>0</v>
      </c>
      <c r="E86" s="20">
        <v>0</v>
      </c>
      <c r="F86" s="20">
        <v>0</v>
      </c>
      <c r="G86" s="20">
        <v>0</v>
      </c>
      <c r="H86" s="20">
        <v>0</v>
      </c>
      <c r="I86" s="20">
        <f t="shared" ref="I86:I88" si="171">K86+M86</f>
        <v>271.7</v>
      </c>
      <c r="J86" s="20">
        <f t="shared" ref="J86:J88" si="172">L86+N86</f>
        <v>271.7</v>
      </c>
      <c r="K86" s="20">
        <v>271.7</v>
      </c>
      <c r="L86" s="20">
        <v>271.7</v>
      </c>
      <c r="M86" s="20">
        <v>0</v>
      </c>
      <c r="N86" s="20">
        <v>0</v>
      </c>
      <c r="O86" s="20">
        <f t="shared" ref="O86:O88" si="173">Q86+S86</f>
        <v>0</v>
      </c>
      <c r="P86" s="20">
        <f t="shared" ref="P86:P88" si="174">R86+T86</f>
        <v>0</v>
      </c>
      <c r="Q86" s="20">
        <v>0</v>
      </c>
      <c r="R86" s="20">
        <v>0</v>
      </c>
      <c r="S86" s="20">
        <v>0</v>
      </c>
      <c r="T86" s="20">
        <v>0</v>
      </c>
    </row>
    <row r="87" spans="1:20" ht="30" x14ac:dyDescent="0.2">
      <c r="A87" s="19"/>
      <c r="B87" s="35" t="s">
        <v>36</v>
      </c>
      <c r="C87" s="20">
        <f t="shared" si="164"/>
        <v>0</v>
      </c>
      <c r="D87" s="20">
        <f t="shared" si="165"/>
        <v>0</v>
      </c>
      <c r="E87" s="20">
        <f>E88</f>
        <v>0</v>
      </c>
      <c r="F87" s="20">
        <f t="shared" ref="F87:H87" si="175">F88</f>
        <v>0</v>
      </c>
      <c r="G87" s="20">
        <f t="shared" si="175"/>
        <v>0</v>
      </c>
      <c r="H87" s="20">
        <f t="shared" si="175"/>
        <v>0</v>
      </c>
      <c r="I87" s="20">
        <f t="shared" si="171"/>
        <v>0</v>
      </c>
      <c r="J87" s="20">
        <f t="shared" si="172"/>
        <v>0</v>
      </c>
      <c r="K87" s="20">
        <f>K88</f>
        <v>0</v>
      </c>
      <c r="L87" s="20">
        <f t="shared" ref="L87:N87" si="176">L88</f>
        <v>0</v>
      </c>
      <c r="M87" s="20">
        <f t="shared" si="176"/>
        <v>0</v>
      </c>
      <c r="N87" s="20">
        <f t="shared" si="176"/>
        <v>0</v>
      </c>
      <c r="O87" s="20">
        <f t="shared" si="173"/>
        <v>360</v>
      </c>
      <c r="P87" s="20">
        <f t="shared" si="174"/>
        <v>359.96</v>
      </c>
      <c r="Q87" s="20">
        <f>Q88</f>
        <v>360</v>
      </c>
      <c r="R87" s="20">
        <f t="shared" ref="R87:T87" si="177">R88</f>
        <v>359.96</v>
      </c>
      <c r="S87" s="20">
        <f t="shared" si="177"/>
        <v>0</v>
      </c>
      <c r="T87" s="20">
        <f t="shared" si="177"/>
        <v>0</v>
      </c>
    </row>
    <row r="88" spans="1:20" ht="15" x14ac:dyDescent="0.2">
      <c r="A88" s="19"/>
      <c r="B88" s="32" t="s">
        <v>20</v>
      </c>
      <c r="C88" s="20">
        <f t="shared" si="164"/>
        <v>0</v>
      </c>
      <c r="D88" s="20">
        <f t="shared" si="165"/>
        <v>0</v>
      </c>
      <c r="E88" s="20">
        <v>0</v>
      </c>
      <c r="F88" s="20">
        <v>0</v>
      </c>
      <c r="G88" s="20">
        <v>0</v>
      </c>
      <c r="H88" s="20">
        <v>0</v>
      </c>
      <c r="I88" s="20">
        <f t="shared" si="171"/>
        <v>0</v>
      </c>
      <c r="J88" s="20">
        <f t="shared" si="172"/>
        <v>0</v>
      </c>
      <c r="K88" s="20">
        <v>0</v>
      </c>
      <c r="L88" s="20">
        <v>0</v>
      </c>
      <c r="M88" s="20">
        <v>0</v>
      </c>
      <c r="N88" s="20">
        <v>0</v>
      </c>
      <c r="O88" s="20">
        <f t="shared" si="173"/>
        <v>360</v>
      </c>
      <c r="P88" s="20">
        <f t="shared" si="174"/>
        <v>359.96</v>
      </c>
      <c r="Q88" s="20">
        <f>36+324</f>
        <v>360</v>
      </c>
      <c r="R88" s="20">
        <v>359.96</v>
      </c>
      <c r="S88" s="20">
        <v>0</v>
      </c>
      <c r="T88" s="20">
        <v>0</v>
      </c>
    </row>
    <row r="89" spans="1:20" s="18" customFormat="1" ht="18.600000000000001" customHeight="1" x14ac:dyDescent="0.2">
      <c r="A89" s="16">
        <v>700</v>
      </c>
      <c r="B89" s="34" t="s">
        <v>4</v>
      </c>
      <c r="C89" s="17">
        <f>C90+C92+C94+C96+C102+C105+C108+C110+C112+C114+C116+C118+C120+C123+C126+C98+C100</f>
        <v>373262.19000000006</v>
      </c>
      <c r="D89" s="17">
        <f t="shared" ref="D89:T89" si="178">D90+D92+D94+D96+D102+D105+D108+D110+D112+D114+D116+D118+D120+D123+D126+D98+D100</f>
        <v>178211.35</v>
      </c>
      <c r="E89" s="17">
        <f t="shared" si="178"/>
        <v>274450.03000000003</v>
      </c>
      <c r="F89" s="17">
        <f t="shared" si="178"/>
        <v>136056.09</v>
      </c>
      <c r="G89" s="17">
        <f t="shared" si="178"/>
        <v>98812.160000000003</v>
      </c>
      <c r="H89" s="17">
        <f t="shared" si="178"/>
        <v>42155.26</v>
      </c>
      <c r="I89" s="17">
        <f t="shared" si="178"/>
        <v>7390639.8999999994</v>
      </c>
      <c r="J89" s="17">
        <f t="shared" si="178"/>
        <v>7389100.7000000002</v>
      </c>
      <c r="K89" s="17">
        <f t="shared" si="178"/>
        <v>7390639.8999999994</v>
      </c>
      <c r="L89" s="17">
        <f t="shared" si="178"/>
        <v>7389100.7000000002</v>
      </c>
      <c r="M89" s="17">
        <f t="shared" si="178"/>
        <v>0</v>
      </c>
      <c r="N89" s="17">
        <f t="shared" si="178"/>
        <v>0</v>
      </c>
      <c r="O89" s="17">
        <f t="shared" si="178"/>
        <v>12585.050000000001</v>
      </c>
      <c r="P89" s="17">
        <f t="shared" si="178"/>
        <v>12585.07</v>
      </c>
      <c r="Q89" s="17">
        <f t="shared" si="178"/>
        <v>11885.27</v>
      </c>
      <c r="R89" s="17">
        <f t="shared" si="178"/>
        <v>11885.289999999999</v>
      </c>
      <c r="S89" s="17">
        <f t="shared" si="178"/>
        <v>699.78</v>
      </c>
      <c r="T89" s="17">
        <f t="shared" si="178"/>
        <v>699.78</v>
      </c>
    </row>
    <row r="90" spans="1:20" ht="82.5" customHeight="1" x14ac:dyDescent="0.2">
      <c r="A90" s="19" t="s">
        <v>0</v>
      </c>
      <c r="B90" s="33" t="s">
        <v>79</v>
      </c>
      <c r="C90" s="20">
        <f t="shared" ref="C90:D103" si="179">E90+G90</f>
        <v>106.6</v>
      </c>
      <c r="D90" s="20">
        <f t="shared" si="179"/>
        <v>106.6</v>
      </c>
      <c r="E90" s="20">
        <f>E91</f>
        <v>106.6</v>
      </c>
      <c r="F90" s="20">
        <f t="shared" ref="F90:H90" si="180">F91</f>
        <v>106.6</v>
      </c>
      <c r="G90" s="20">
        <f t="shared" si="180"/>
        <v>0</v>
      </c>
      <c r="H90" s="20">
        <f t="shared" si="180"/>
        <v>0</v>
      </c>
      <c r="I90" s="20">
        <f t="shared" ref="I90:J125" si="181">K90+M90</f>
        <v>0</v>
      </c>
      <c r="J90" s="20">
        <f t="shared" si="181"/>
        <v>0</v>
      </c>
      <c r="K90" s="20">
        <f t="shared" ref="K90" si="182">K91</f>
        <v>0</v>
      </c>
      <c r="L90" s="20">
        <f t="shared" ref="L90" si="183">L91</f>
        <v>0</v>
      </c>
      <c r="M90" s="20">
        <f t="shared" ref="M90" si="184">M91</f>
        <v>0</v>
      </c>
      <c r="N90" s="20">
        <f t="shared" ref="N90" si="185">N91</f>
        <v>0</v>
      </c>
      <c r="O90" s="20">
        <f t="shared" ref="O90" si="186">Q90+S90</f>
        <v>0</v>
      </c>
      <c r="P90" s="20">
        <f t="shared" ref="P90" si="187">R90+T90</f>
        <v>0</v>
      </c>
      <c r="Q90" s="20">
        <f t="shared" ref="Q90" si="188">Q91</f>
        <v>0</v>
      </c>
      <c r="R90" s="20">
        <f t="shared" ref="R90" si="189">R91</f>
        <v>0</v>
      </c>
      <c r="S90" s="20">
        <f t="shared" ref="S90" si="190">S91</f>
        <v>0</v>
      </c>
      <c r="T90" s="20">
        <f t="shared" ref="T90" si="191">T91</f>
        <v>0</v>
      </c>
    </row>
    <row r="91" spans="1:20" ht="30" x14ac:dyDescent="0.2">
      <c r="A91" s="19"/>
      <c r="B91" s="32" t="s">
        <v>34</v>
      </c>
      <c r="C91" s="20">
        <f t="shared" si="179"/>
        <v>106.6</v>
      </c>
      <c r="D91" s="20">
        <f t="shared" si="179"/>
        <v>106.6</v>
      </c>
      <c r="E91" s="20">
        <v>106.6</v>
      </c>
      <c r="F91" s="20">
        <v>106.6</v>
      </c>
      <c r="G91" s="20">
        <v>0</v>
      </c>
      <c r="H91" s="20">
        <v>0</v>
      </c>
      <c r="I91" s="20">
        <f t="shared" si="181"/>
        <v>0</v>
      </c>
      <c r="J91" s="20">
        <f t="shared" si="181"/>
        <v>0</v>
      </c>
      <c r="K91" s="20">
        <v>0</v>
      </c>
      <c r="L91" s="20">
        <v>0</v>
      </c>
      <c r="M91" s="20">
        <v>0</v>
      </c>
      <c r="N91" s="20">
        <v>0</v>
      </c>
      <c r="O91" s="20">
        <f t="shared" ref="O91:P125" si="192">Q91+S91</f>
        <v>0</v>
      </c>
      <c r="P91" s="20">
        <f t="shared" si="192"/>
        <v>0</v>
      </c>
      <c r="Q91" s="20">
        <v>0</v>
      </c>
      <c r="R91" s="20">
        <v>0</v>
      </c>
      <c r="S91" s="20">
        <v>0</v>
      </c>
      <c r="T91" s="20">
        <v>0</v>
      </c>
    </row>
    <row r="92" spans="1:20" ht="120" x14ac:dyDescent="0.2">
      <c r="A92" s="19" t="s">
        <v>0</v>
      </c>
      <c r="B92" s="33" t="s">
        <v>69</v>
      </c>
      <c r="C92" s="20">
        <f t="shared" si="179"/>
        <v>5580</v>
      </c>
      <c r="D92" s="20">
        <f t="shared" si="179"/>
        <v>5579.91</v>
      </c>
      <c r="E92" s="20">
        <f>E93</f>
        <v>5580</v>
      </c>
      <c r="F92" s="20">
        <f t="shared" ref="F92:T92" si="193">F93</f>
        <v>5579.91</v>
      </c>
      <c r="G92" s="20">
        <f t="shared" si="193"/>
        <v>0</v>
      </c>
      <c r="H92" s="20">
        <f t="shared" si="193"/>
        <v>0</v>
      </c>
      <c r="I92" s="20">
        <f t="shared" si="181"/>
        <v>0</v>
      </c>
      <c r="J92" s="20">
        <f t="shared" si="181"/>
        <v>0</v>
      </c>
      <c r="K92" s="20">
        <f t="shared" si="193"/>
        <v>0</v>
      </c>
      <c r="L92" s="20">
        <f t="shared" si="193"/>
        <v>0</v>
      </c>
      <c r="M92" s="20">
        <f t="shared" si="193"/>
        <v>0</v>
      </c>
      <c r="N92" s="20">
        <f t="shared" si="193"/>
        <v>0</v>
      </c>
      <c r="O92" s="20">
        <f t="shared" si="192"/>
        <v>0</v>
      </c>
      <c r="P92" s="20">
        <f t="shared" si="192"/>
        <v>0</v>
      </c>
      <c r="Q92" s="20">
        <f t="shared" si="193"/>
        <v>0</v>
      </c>
      <c r="R92" s="20">
        <f t="shared" si="193"/>
        <v>0</v>
      </c>
      <c r="S92" s="20">
        <f t="shared" si="193"/>
        <v>0</v>
      </c>
      <c r="T92" s="20">
        <f t="shared" si="193"/>
        <v>0</v>
      </c>
    </row>
    <row r="93" spans="1:20" ht="30" x14ac:dyDescent="0.2">
      <c r="A93" s="19"/>
      <c r="B93" s="32" t="s">
        <v>21</v>
      </c>
      <c r="C93" s="20">
        <f t="shared" si="179"/>
        <v>5580</v>
      </c>
      <c r="D93" s="20">
        <f t="shared" si="179"/>
        <v>5579.91</v>
      </c>
      <c r="E93" s="20">
        <v>5580</v>
      </c>
      <c r="F93" s="20">
        <v>5579.91</v>
      </c>
      <c r="G93" s="20">
        <v>0</v>
      </c>
      <c r="H93" s="20">
        <v>0</v>
      </c>
      <c r="I93" s="20">
        <f t="shared" si="181"/>
        <v>0</v>
      </c>
      <c r="J93" s="20">
        <f t="shared" si="181"/>
        <v>0</v>
      </c>
      <c r="K93" s="20">
        <v>0</v>
      </c>
      <c r="L93" s="20">
        <v>0</v>
      </c>
      <c r="M93" s="20">
        <v>0</v>
      </c>
      <c r="N93" s="20">
        <v>0</v>
      </c>
      <c r="O93" s="20">
        <f t="shared" si="192"/>
        <v>0</v>
      </c>
      <c r="P93" s="20">
        <f t="shared" si="192"/>
        <v>0</v>
      </c>
      <c r="Q93" s="20">
        <v>0</v>
      </c>
      <c r="R93" s="20">
        <v>0</v>
      </c>
      <c r="S93" s="20">
        <v>0</v>
      </c>
      <c r="T93" s="20">
        <v>0</v>
      </c>
    </row>
    <row r="94" spans="1:20" ht="123.75" customHeight="1" x14ac:dyDescent="0.2">
      <c r="A94" s="19" t="s">
        <v>0</v>
      </c>
      <c r="B94" s="33" t="s">
        <v>70</v>
      </c>
      <c r="C94" s="20">
        <f>E94+G94</f>
        <v>0</v>
      </c>
      <c r="D94" s="20">
        <f t="shared" ref="D94:D95" si="194">F94+H94</f>
        <v>0</v>
      </c>
      <c r="E94" s="20">
        <f>E95</f>
        <v>0</v>
      </c>
      <c r="F94" s="20">
        <f t="shared" ref="F94" si="195">F95</f>
        <v>0</v>
      </c>
      <c r="G94" s="20">
        <f t="shared" ref="G94" si="196">G95</f>
        <v>0</v>
      </c>
      <c r="H94" s="20">
        <f>H95</f>
        <v>0</v>
      </c>
      <c r="I94" s="20">
        <f>K94+M94</f>
        <v>3363361.05</v>
      </c>
      <c r="J94" s="20">
        <f>L94+N94</f>
        <v>3363361.05</v>
      </c>
      <c r="K94" s="20">
        <f>K95</f>
        <v>3363361.05</v>
      </c>
      <c r="L94" s="20">
        <f t="shared" ref="L94" si="197">L95</f>
        <v>3363361.05</v>
      </c>
      <c r="M94" s="20">
        <f t="shared" ref="M94" si="198">M95</f>
        <v>0</v>
      </c>
      <c r="N94" s="20">
        <f>N95</f>
        <v>0</v>
      </c>
      <c r="O94" s="20">
        <f>Q94+S94</f>
        <v>0</v>
      </c>
      <c r="P94" s="20">
        <f>R94+T94</f>
        <v>0</v>
      </c>
      <c r="Q94" s="20">
        <f>Q95</f>
        <v>0</v>
      </c>
      <c r="R94" s="20">
        <f t="shared" ref="R94" si="199">R95</f>
        <v>0</v>
      </c>
      <c r="S94" s="20">
        <f t="shared" ref="S94" si="200">S95</f>
        <v>0</v>
      </c>
      <c r="T94" s="20">
        <f>T95</f>
        <v>0</v>
      </c>
    </row>
    <row r="95" spans="1:20" ht="30" x14ac:dyDescent="0.2">
      <c r="A95" s="19"/>
      <c r="B95" s="32" t="s">
        <v>21</v>
      </c>
      <c r="C95" s="20">
        <f t="shared" ref="C95" si="201">E95+G95</f>
        <v>0</v>
      </c>
      <c r="D95" s="20">
        <f t="shared" si="194"/>
        <v>0</v>
      </c>
      <c r="E95" s="20">
        <v>0</v>
      </c>
      <c r="F95" s="20">
        <v>0</v>
      </c>
      <c r="G95" s="20">
        <v>0</v>
      </c>
      <c r="H95" s="20">
        <v>0</v>
      </c>
      <c r="I95" s="20">
        <f t="shared" ref="I95:J95" si="202">K95+M95</f>
        <v>3363361.05</v>
      </c>
      <c r="J95" s="20">
        <f t="shared" si="202"/>
        <v>3363361.05</v>
      </c>
      <c r="K95" s="20">
        <v>3363361.05</v>
      </c>
      <c r="L95" s="20">
        <v>3363361.05</v>
      </c>
      <c r="M95" s="20">
        <v>0</v>
      </c>
      <c r="N95" s="20">
        <v>0</v>
      </c>
      <c r="O95" s="20">
        <f t="shared" ref="O95:P95" si="203">Q95+S95</f>
        <v>0</v>
      </c>
      <c r="P95" s="20">
        <f t="shared" si="203"/>
        <v>0</v>
      </c>
      <c r="Q95" s="20">
        <v>0</v>
      </c>
      <c r="R95" s="20">
        <v>0</v>
      </c>
      <c r="S95" s="20">
        <v>0</v>
      </c>
      <c r="T95" s="20">
        <v>0</v>
      </c>
    </row>
    <row r="96" spans="1:20" ht="120" x14ac:dyDescent="0.2">
      <c r="A96" s="19" t="s">
        <v>0</v>
      </c>
      <c r="B96" s="33" t="s">
        <v>71</v>
      </c>
      <c r="C96" s="20">
        <f>E96+G96</f>
        <v>0</v>
      </c>
      <c r="D96" s="20">
        <f t="shared" si="179"/>
        <v>0</v>
      </c>
      <c r="E96" s="20">
        <f>E97</f>
        <v>0</v>
      </c>
      <c r="F96" s="20">
        <f t="shared" ref="F96:F100" si="204">F97</f>
        <v>0</v>
      </c>
      <c r="G96" s="20">
        <f t="shared" ref="G96:G100" si="205">G97</f>
        <v>0</v>
      </c>
      <c r="H96" s="20">
        <f>H97</f>
        <v>0</v>
      </c>
      <c r="I96" s="20">
        <f>K96+M96</f>
        <v>37885</v>
      </c>
      <c r="J96" s="20">
        <f>L96+N96</f>
        <v>37885</v>
      </c>
      <c r="K96" s="20">
        <f>K97</f>
        <v>37885</v>
      </c>
      <c r="L96" s="20">
        <f t="shared" ref="L96:M100" si="206">L97</f>
        <v>37885</v>
      </c>
      <c r="M96" s="20">
        <f t="shared" si="206"/>
        <v>0</v>
      </c>
      <c r="N96" s="20">
        <f>N97</f>
        <v>0</v>
      </c>
      <c r="O96" s="20">
        <f>Q96+S96</f>
        <v>0</v>
      </c>
      <c r="P96" s="20">
        <f>R96+T96</f>
        <v>0</v>
      </c>
      <c r="Q96" s="20">
        <f>Q97</f>
        <v>0</v>
      </c>
      <c r="R96" s="20">
        <f t="shared" ref="R96:R100" si="207">R97</f>
        <v>0</v>
      </c>
      <c r="S96" s="20">
        <f t="shared" ref="S96:S100" si="208">S97</f>
        <v>0</v>
      </c>
      <c r="T96" s="20">
        <f>T97</f>
        <v>0</v>
      </c>
    </row>
    <row r="97" spans="1:20" ht="30" x14ac:dyDescent="0.2">
      <c r="A97" s="19"/>
      <c r="B97" s="32" t="s">
        <v>21</v>
      </c>
      <c r="C97" s="20">
        <f t="shared" si="179"/>
        <v>0</v>
      </c>
      <c r="D97" s="20">
        <f t="shared" si="179"/>
        <v>0</v>
      </c>
      <c r="E97" s="20">
        <v>0</v>
      </c>
      <c r="F97" s="20">
        <v>0</v>
      </c>
      <c r="G97" s="20">
        <v>0</v>
      </c>
      <c r="H97" s="20">
        <v>0</v>
      </c>
      <c r="I97" s="20">
        <f t="shared" si="181"/>
        <v>37885</v>
      </c>
      <c r="J97" s="20">
        <f t="shared" si="181"/>
        <v>37885</v>
      </c>
      <c r="K97" s="20">
        <v>37885</v>
      </c>
      <c r="L97" s="20">
        <v>37885</v>
      </c>
      <c r="M97" s="20">
        <v>0</v>
      </c>
      <c r="N97" s="20">
        <v>0</v>
      </c>
      <c r="O97" s="20">
        <f t="shared" si="192"/>
        <v>0</v>
      </c>
      <c r="P97" s="20">
        <f t="shared" si="192"/>
        <v>0</v>
      </c>
      <c r="Q97" s="20">
        <v>0</v>
      </c>
      <c r="R97" s="20">
        <v>0</v>
      </c>
      <c r="S97" s="20">
        <v>0</v>
      </c>
      <c r="T97" s="20">
        <v>0</v>
      </c>
    </row>
    <row r="98" spans="1:20" ht="135" x14ac:dyDescent="0.2">
      <c r="A98" s="19"/>
      <c r="B98" s="41" t="s">
        <v>72</v>
      </c>
      <c r="C98" s="20">
        <f>E98+G98</f>
        <v>0</v>
      </c>
      <c r="D98" s="20">
        <f t="shared" ref="D98:D101" si="209">F98+H98</f>
        <v>0</v>
      </c>
      <c r="E98" s="20">
        <f>E99</f>
        <v>0</v>
      </c>
      <c r="F98" s="20">
        <f t="shared" si="204"/>
        <v>0</v>
      </c>
      <c r="G98" s="20">
        <f t="shared" si="205"/>
        <v>0</v>
      </c>
      <c r="H98" s="20">
        <f>H99</f>
        <v>0</v>
      </c>
      <c r="I98" s="20">
        <f>K98+M98</f>
        <v>1614.65</v>
      </c>
      <c r="J98" s="20">
        <f>L98+N98</f>
        <v>1614.65</v>
      </c>
      <c r="K98" s="20">
        <f>K99</f>
        <v>1614.65</v>
      </c>
      <c r="L98" s="20">
        <f t="shared" si="206"/>
        <v>1614.65</v>
      </c>
      <c r="M98" s="20">
        <f t="shared" si="206"/>
        <v>0</v>
      </c>
      <c r="N98" s="20">
        <f>N99</f>
        <v>0</v>
      </c>
      <c r="O98" s="20">
        <f>Q98+S98</f>
        <v>0</v>
      </c>
      <c r="P98" s="20">
        <f>R98+T98</f>
        <v>0</v>
      </c>
      <c r="Q98" s="20">
        <f>Q99</f>
        <v>0</v>
      </c>
      <c r="R98" s="20">
        <f t="shared" si="207"/>
        <v>0</v>
      </c>
      <c r="S98" s="20">
        <f t="shared" si="208"/>
        <v>0</v>
      </c>
      <c r="T98" s="20">
        <f>T99</f>
        <v>0</v>
      </c>
    </row>
    <row r="99" spans="1:20" ht="30" x14ac:dyDescent="0.2">
      <c r="A99" s="19"/>
      <c r="B99" s="32" t="s">
        <v>21</v>
      </c>
      <c r="C99" s="20">
        <f t="shared" ref="C99" si="210">E99+G99</f>
        <v>0</v>
      </c>
      <c r="D99" s="20">
        <f t="shared" si="209"/>
        <v>0</v>
      </c>
      <c r="E99" s="20">
        <v>0</v>
      </c>
      <c r="F99" s="20">
        <v>0</v>
      </c>
      <c r="G99" s="20">
        <v>0</v>
      </c>
      <c r="H99" s="20">
        <v>0</v>
      </c>
      <c r="I99" s="20">
        <f t="shared" ref="I99" si="211">K99+M99</f>
        <v>1614.65</v>
      </c>
      <c r="J99" s="20">
        <f t="shared" ref="J99" si="212">L99+N99</f>
        <v>1614.65</v>
      </c>
      <c r="K99" s="20">
        <v>1614.65</v>
      </c>
      <c r="L99" s="20">
        <v>1614.65</v>
      </c>
      <c r="M99" s="20">
        <v>0</v>
      </c>
      <c r="N99" s="20">
        <v>0</v>
      </c>
      <c r="O99" s="20">
        <f t="shared" ref="O99" si="213">Q99+S99</f>
        <v>0</v>
      </c>
      <c r="P99" s="20">
        <f t="shared" ref="P99" si="214">R99+T99</f>
        <v>0</v>
      </c>
      <c r="Q99" s="20">
        <v>0</v>
      </c>
      <c r="R99" s="20">
        <v>0</v>
      </c>
      <c r="S99" s="20">
        <v>0</v>
      </c>
      <c r="T99" s="20">
        <v>0</v>
      </c>
    </row>
    <row r="100" spans="1:20" ht="180" x14ac:dyDescent="0.2">
      <c r="A100" s="19"/>
      <c r="B100" s="41" t="s">
        <v>73</v>
      </c>
      <c r="C100" s="20">
        <f>E100+G100</f>
        <v>0</v>
      </c>
      <c r="D100" s="20">
        <f t="shared" si="209"/>
        <v>0</v>
      </c>
      <c r="E100" s="20">
        <f>E101</f>
        <v>0</v>
      </c>
      <c r="F100" s="20">
        <f t="shared" si="204"/>
        <v>0</v>
      </c>
      <c r="G100" s="20">
        <f t="shared" si="205"/>
        <v>0</v>
      </c>
      <c r="H100" s="20">
        <f>H101</f>
        <v>0</v>
      </c>
      <c r="I100" s="20">
        <f>K100+M100</f>
        <v>2363.09</v>
      </c>
      <c r="J100" s="20">
        <f>L100+N100</f>
        <v>2363.09</v>
      </c>
      <c r="K100" s="20">
        <f>K101</f>
        <v>2363.09</v>
      </c>
      <c r="L100" s="20">
        <f t="shared" si="206"/>
        <v>2363.09</v>
      </c>
      <c r="M100" s="20">
        <f t="shared" si="206"/>
        <v>0</v>
      </c>
      <c r="N100" s="20">
        <f>N101</f>
        <v>0</v>
      </c>
      <c r="O100" s="20">
        <f>Q100+S100</f>
        <v>0</v>
      </c>
      <c r="P100" s="20">
        <f>R100+T100</f>
        <v>0</v>
      </c>
      <c r="Q100" s="20">
        <f>Q101</f>
        <v>0</v>
      </c>
      <c r="R100" s="20">
        <f t="shared" si="207"/>
        <v>0</v>
      </c>
      <c r="S100" s="20">
        <f t="shared" si="208"/>
        <v>0</v>
      </c>
      <c r="T100" s="20">
        <f>T101</f>
        <v>0</v>
      </c>
    </row>
    <row r="101" spans="1:20" ht="30" x14ac:dyDescent="0.2">
      <c r="A101" s="19"/>
      <c r="B101" s="32" t="s">
        <v>21</v>
      </c>
      <c r="C101" s="20">
        <f t="shared" ref="C101" si="215">E101+G101</f>
        <v>0</v>
      </c>
      <c r="D101" s="20">
        <f t="shared" si="209"/>
        <v>0</v>
      </c>
      <c r="E101" s="20">
        <v>0</v>
      </c>
      <c r="F101" s="20">
        <v>0</v>
      </c>
      <c r="G101" s="20">
        <v>0</v>
      </c>
      <c r="H101" s="20">
        <v>0</v>
      </c>
      <c r="I101" s="20">
        <f t="shared" ref="I101" si="216">K101+M101</f>
        <v>2363.09</v>
      </c>
      <c r="J101" s="20">
        <f t="shared" ref="J101" si="217">L101+N101</f>
        <v>2363.09</v>
      </c>
      <c r="K101" s="20">
        <v>2363.09</v>
      </c>
      <c r="L101" s="20">
        <v>2363.09</v>
      </c>
      <c r="M101" s="20">
        <v>0</v>
      </c>
      <c r="N101" s="20">
        <v>0</v>
      </c>
      <c r="O101" s="20">
        <f t="shared" ref="O101" si="218">Q101+S101</f>
        <v>0</v>
      </c>
      <c r="P101" s="20">
        <f t="shared" ref="P101" si="219">R101+T101</f>
        <v>0</v>
      </c>
      <c r="Q101" s="20">
        <v>0</v>
      </c>
      <c r="R101" s="20">
        <v>0</v>
      </c>
      <c r="S101" s="20">
        <v>0</v>
      </c>
      <c r="T101" s="20">
        <v>0</v>
      </c>
    </row>
    <row r="102" spans="1:20" ht="45" x14ac:dyDescent="0.2">
      <c r="A102" s="19" t="s">
        <v>0</v>
      </c>
      <c r="B102" s="30" t="s">
        <v>30</v>
      </c>
      <c r="C102" s="20">
        <f t="shared" si="179"/>
        <v>0</v>
      </c>
      <c r="D102" s="20">
        <f t="shared" si="179"/>
        <v>0</v>
      </c>
      <c r="E102" s="20">
        <f>SUM(E103:E104)</f>
        <v>0</v>
      </c>
      <c r="F102" s="20">
        <f>SUM(F103:F104)</f>
        <v>0</v>
      </c>
      <c r="G102" s="20">
        <f>SUM(G103:G104)</f>
        <v>0</v>
      </c>
      <c r="H102" s="20">
        <f>SUM(H103:H104)</f>
        <v>0</v>
      </c>
      <c r="I102" s="20">
        <f t="shared" si="181"/>
        <v>0</v>
      </c>
      <c r="J102" s="20">
        <f t="shared" si="181"/>
        <v>0</v>
      </c>
      <c r="K102" s="20">
        <f>SUM(K103:K104)</f>
        <v>0</v>
      </c>
      <c r="L102" s="20">
        <f>SUM(L103:L104)</f>
        <v>0</v>
      </c>
      <c r="M102" s="20">
        <f>SUM(M103:M104)</f>
        <v>0</v>
      </c>
      <c r="N102" s="20">
        <f>SUM(N103:N104)</f>
        <v>0</v>
      </c>
      <c r="O102" s="20">
        <f t="shared" si="192"/>
        <v>11885.27</v>
      </c>
      <c r="P102" s="20">
        <f t="shared" si="192"/>
        <v>11885.289999999999</v>
      </c>
      <c r="Q102" s="20">
        <f>SUM(Q103:Q104)</f>
        <v>11885.27</v>
      </c>
      <c r="R102" s="20">
        <f>SUM(R103:R104)</f>
        <v>11885.289999999999</v>
      </c>
      <c r="S102" s="20">
        <f>SUM(S103:S104)</f>
        <v>0</v>
      </c>
      <c r="T102" s="20">
        <f>SUM(T103:T104)</f>
        <v>0</v>
      </c>
    </row>
    <row r="103" spans="1:20" ht="30" x14ac:dyDescent="0.2">
      <c r="A103" s="19"/>
      <c r="B103" s="32" t="s">
        <v>21</v>
      </c>
      <c r="C103" s="20">
        <f t="shared" si="179"/>
        <v>0</v>
      </c>
      <c r="D103" s="20">
        <f t="shared" si="179"/>
        <v>0</v>
      </c>
      <c r="E103" s="20">
        <v>0</v>
      </c>
      <c r="F103" s="20">
        <v>0</v>
      </c>
      <c r="G103" s="20">
        <v>0</v>
      </c>
      <c r="H103" s="20">
        <v>0</v>
      </c>
      <c r="I103" s="20">
        <f t="shared" si="181"/>
        <v>0</v>
      </c>
      <c r="J103" s="20">
        <f t="shared" si="181"/>
        <v>0</v>
      </c>
      <c r="K103" s="20">
        <v>0</v>
      </c>
      <c r="L103" s="20">
        <v>0</v>
      </c>
      <c r="M103" s="20">
        <v>0</v>
      </c>
      <c r="N103" s="20">
        <v>0</v>
      </c>
      <c r="O103" s="20">
        <f t="shared" si="192"/>
        <v>11193.27</v>
      </c>
      <c r="P103" s="20">
        <f t="shared" si="192"/>
        <v>11193.289999999999</v>
      </c>
      <c r="Q103" s="20">
        <f>2180.18+7043.09+1970</f>
        <v>11193.27</v>
      </c>
      <c r="R103" s="20">
        <f>2180.18+7043.11+1970</f>
        <v>11193.289999999999</v>
      </c>
      <c r="S103" s="20">
        <v>0</v>
      </c>
      <c r="T103" s="20">
        <v>0</v>
      </c>
    </row>
    <row r="104" spans="1:20" ht="30" x14ac:dyDescent="0.2">
      <c r="A104" s="19"/>
      <c r="B104" s="32" t="s">
        <v>34</v>
      </c>
      <c r="C104" s="20">
        <f t="shared" ref="C104:D104" si="220">E104+G104</f>
        <v>0</v>
      </c>
      <c r="D104" s="20">
        <f t="shared" si="220"/>
        <v>0</v>
      </c>
      <c r="E104" s="20">
        <v>0</v>
      </c>
      <c r="F104" s="20">
        <v>0</v>
      </c>
      <c r="G104" s="20">
        <v>0</v>
      </c>
      <c r="H104" s="20">
        <v>0</v>
      </c>
      <c r="I104" s="20">
        <f t="shared" si="181"/>
        <v>0</v>
      </c>
      <c r="J104" s="20">
        <f t="shared" si="181"/>
        <v>0</v>
      </c>
      <c r="K104" s="20">
        <v>0</v>
      </c>
      <c r="L104" s="20">
        <v>0</v>
      </c>
      <c r="M104" s="20">
        <v>0</v>
      </c>
      <c r="N104" s="20">
        <v>0</v>
      </c>
      <c r="O104" s="20">
        <f t="shared" si="192"/>
        <v>692</v>
      </c>
      <c r="P104" s="20">
        <f t="shared" si="192"/>
        <v>692</v>
      </c>
      <c r="Q104" s="20">
        <f>292+400</f>
        <v>692</v>
      </c>
      <c r="R104" s="20">
        <f>292+400</f>
        <v>692</v>
      </c>
      <c r="S104" s="20">
        <v>0</v>
      </c>
      <c r="T104" s="20">
        <v>0</v>
      </c>
    </row>
    <row r="105" spans="1:20" ht="45" x14ac:dyDescent="0.2">
      <c r="A105" s="19" t="s">
        <v>0</v>
      </c>
      <c r="B105" s="41" t="s">
        <v>44</v>
      </c>
      <c r="C105" s="20">
        <f t="shared" ref="C105:D105" si="221">E105+G105</f>
        <v>0</v>
      </c>
      <c r="D105" s="20">
        <f t="shared" si="221"/>
        <v>0</v>
      </c>
      <c r="E105" s="20">
        <f>E106</f>
        <v>0</v>
      </c>
      <c r="F105" s="20">
        <f t="shared" ref="F105:H105" si="222">F106</f>
        <v>0</v>
      </c>
      <c r="G105" s="20">
        <f t="shared" si="222"/>
        <v>0</v>
      </c>
      <c r="H105" s="20">
        <f t="shared" si="222"/>
        <v>0</v>
      </c>
      <c r="I105" s="20">
        <f t="shared" si="181"/>
        <v>0</v>
      </c>
      <c r="J105" s="20">
        <f t="shared" si="181"/>
        <v>0</v>
      </c>
      <c r="K105" s="20">
        <f>K106</f>
        <v>0</v>
      </c>
      <c r="L105" s="20">
        <f t="shared" ref="L105" si="223">L106</f>
        <v>0</v>
      </c>
      <c r="M105" s="20">
        <f t="shared" ref="M105" si="224">M106</f>
        <v>0</v>
      </c>
      <c r="N105" s="20">
        <f t="shared" ref="N105" si="225">N106</f>
        <v>0</v>
      </c>
      <c r="O105" s="20">
        <f t="shared" si="192"/>
        <v>699.78</v>
      </c>
      <c r="P105" s="20">
        <f t="shared" si="192"/>
        <v>699.78</v>
      </c>
      <c r="Q105" s="20">
        <f>Q106</f>
        <v>0</v>
      </c>
      <c r="R105" s="20">
        <f t="shared" ref="R105" si="226">R106</f>
        <v>0</v>
      </c>
      <c r="S105" s="20">
        <f>S106+S107</f>
        <v>699.78</v>
      </c>
      <c r="T105" s="20">
        <f>T106+T107</f>
        <v>699.78</v>
      </c>
    </row>
    <row r="106" spans="1:20" ht="30" x14ac:dyDescent="0.2">
      <c r="A106" s="19"/>
      <c r="B106" s="32" t="s">
        <v>21</v>
      </c>
      <c r="C106" s="20">
        <f t="shared" ref="C106" si="227">E106+G106</f>
        <v>0</v>
      </c>
      <c r="D106" s="20">
        <f t="shared" ref="D106" si="228">F106+H106</f>
        <v>0</v>
      </c>
      <c r="E106" s="20">
        <v>0</v>
      </c>
      <c r="F106" s="20">
        <v>0</v>
      </c>
      <c r="G106" s="20">
        <v>0</v>
      </c>
      <c r="H106" s="20">
        <v>0</v>
      </c>
      <c r="I106" s="20">
        <f t="shared" si="181"/>
        <v>0</v>
      </c>
      <c r="J106" s="20">
        <f t="shared" si="181"/>
        <v>0</v>
      </c>
      <c r="K106" s="20">
        <v>0</v>
      </c>
      <c r="L106" s="20">
        <v>0</v>
      </c>
      <c r="M106" s="20">
        <v>0</v>
      </c>
      <c r="N106" s="20">
        <v>0</v>
      </c>
      <c r="O106" s="20">
        <f t="shared" si="192"/>
        <v>614.79</v>
      </c>
      <c r="P106" s="20">
        <f t="shared" si="192"/>
        <v>614.79</v>
      </c>
      <c r="Q106" s="20">
        <v>0</v>
      </c>
      <c r="R106" s="20">
        <v>0</v>
      </c>
      <c r="S106" s="20">
        <v>614.79</v>
      </c>
      <c r="T106" s="20">
        <v>614.79</v>
      </c>
    </row>
    <row r="107" spans="1:20" ht="30" x14ac:dyDescent="0.2">
      <c r="A107" s="19"/>
      <c r="B107" s="32" t="s">
        <v>34</v>
      </c>
      <c r="C107" s="20">
        <f t="shared" ref="C107" si="229">E107+G107</f>
        <v>0</v>
      </c>
      <c r="D107" s="20">
        <f t="shared" ref="D107" si="230">F107+H107</f>
        <v>0</v>
      </c>
      <c r="E107" s="20">
        <v>0</v>
      </c>
      <c r="F107" s="20">
        <v>0</v>
      </c>
      <c r="G107" s="20">
        <v>0</v>
      </c>
      <c r="H107" s="20">
        <v>0</v>
      </c>
      <c r="I107" s="20">
        <f t="shared" ref="I107" si="231">K107+M107</f>
        <v>0</v>
      </c>
      <c r="J107" s="20">
        <f t="shared" ref="J107" si="232">L107+N107</f>
        <v>0</v>
      </c>
      <c r="K107" s="20">
        <v>0</v>
      </c>
      <c r="L107" s="20">
        <v>0</v>
      </c>
      <c r="M107" s="20">
        <v>0</v>
      </c>
      <c r="N107" s="20">
        <v>0</v>
      </c>
      <c r="O107" s="20">
        <f t="shared" ref="O107" si="233">Q107+S107</f>
        <v>84.99</v>
      </c>
      <c r="P107" s="20">
        <f t="shared" ref="P107" si="234">R107+T107</f>
        <v>84.99</v>
      </c>
      <c r="Q107" s="20">
        <v>0</v>
      </c>
      <c r="R107" s="20">
        <v>0</v>
      </c>
      <c r="S107" s="20">
        <v>84.99</v>
      </c>
      <c r="T107" s="20">
        <v>84.99</v>
      </c>
    </row>
    <row r="108" spans="1:20" ht="30" x14ac:dyDescent="0.2">
      <c r="A108" s="19" t="s">
        <v>0</v>
      </c>
      <c r="B108" s="30" t="s">
        <v>78</v>
      </c>
      <c r="C108" s="20">
        <f t="shared" ref="C108:D115" si="235">E108+G108</f>
        <v>0</v>
      </c>
      <c r="D108" s="20">
        <f t="shared" si="235"/>
        <v>0</v>
      </c>
      <c r="E108" s="20">
        <v>0</v>
      </c>
      <c r="F108" s="20">
        <v>0</v>
      </c>
      <c r="G108" s="20">
        <v>0</v>
      </c>
      <c r="H108" s="20">
        <v>0</v>
      </c>
      <c r="I108" s="20">
        <f t="shared" si="181"/>
        <v>66759.5</v>
      </c>
      <c r="J108" s="20">
        <f t="shared" si="181"/>
        <v>65587.490000000005</v>
      </c>
      <c r="K108" s="20">
        <f>K109</f>
        <v>66759.5</v>
      </c>
      <c r="L108" s="20">
        <f>L109</f>
        <v>65587.490000000005</v>
      </c>
      <c r="M108" s="20">
        <f t="shared" ref="M108:T108" si="236">M109</f>
        <v>0</v>
      </c>
      <c r="N108" s="20">
        <f t="shared" si="236"/>
        <v>0</v>
      </c>
      <c r="O108" s="20">
        <f t="shared" si="192"/>
        <v>0</v>
      </c>
      <c r="P108" s="20">
        <f t="shared" si="192"/>
        <v>0</v>
      </c>
      <c r="Q108" s="20">
        <f t="shared" si="236"/>
        <v>0</v>
      </c>
      <c r="R108" s="20">
        <f t="shared" si="236"/>
        <v>0</v>
      </c>
      <c r="S108" s="20">
        <f t="shared" si="236"/>
        <v>0</v>
      </c>
      <c r="T108" s="20">
        <f t="shared" si="236"/>
        <v>0</v>
      </c>
    </row>
    <row r="109" spans="1:20" ht="31.5" customHeight="1" x14ac:dyDescent="0.2">
      <c r="A109" s="19"/>
      <c r="B109" s="32" t="s">
        <v>34</v>
      </c>
      <c r="C109" s="20">
        <f t="shared" si="235"/>
        <v>0</v>
      </c>
      <c r="D109" s="20">
        <f t="shared" si="235"/>
        <v>0</v>
      </c>
      <c r="E109" s="20">
        <v>0</v>
      </c>
      <c r="F109" s="20">
        <v>0</v>
      </c>
      <c r="G109" s="20">
        <v>0</v>
      </c>
      <c r="H109" s="20">
        <v>0</v>
      </c>
      <c r="I109" s="20">
        <f t="shared" si="181"/>
        <v>66759.5</v>
      </c>
      <c r="J109" s="20">
        <f t="shared" si="181"/>
        <v>65587.490000000005</v>
      </c>
      <c r="K109" s="20">
        <f>626.24+66133.26</f>
        <v>66759.5</v>
      </c>
      <c r="L109" s="20">
        <f>64961.25+626.24</f>
        <v>65587.490000000005</v>
      </c>
      <c r="M109" s="20">
        <v>0</v>
      </c>
      <c r="N109" s="20">
        <v>0</v>
      </c>
      <c r="O109" s="20">
        <f t="shared" si="192"/>
        <v>0</v>
      </c>
      <c r="P109" s="20">
        <f t="shared" si="192"/>
        <v>0</v>
      </c>
      <c r="Q109" s="20">
        <v>0</v>
      </c>
      <c r="R109" s="20">
        <v>0</v>
      </c>
      <c r="S109" s="20">
        <v>0</v>
      </c>
      <c r="T109" s="20">
        <v>0</v>
      </c>
    </row>
    <row r="110" spans="1:20" ht="111" customHeight="1" x14ac:dyDescent="0.2">
      <c r="A110" s="19"/>
      <c r="B110" s="38" t="s">
        <v>74</v>
      </c>
      <c r="C110" s="20">
        <f t="shared" si="235"/>
        <v>0</v>
      </c>
      <c r="D110" s="20">
        <f t="shared" si="235"/>
        <v>0</v>
      </c>
      <c r="E110" s="20">
        <f>E111</f>
        <v>0</v>
      </c>
      <c r="F110" s="20">
        <f t="shared" ref="F110" si="237">F111</f>
        <v>0</v>
      </c>
      <c r="G110" s="20">
        <f t="shared" ref="G110" si="238">G111</f>
        <v>0</v>
      </c>
      <c r="H110" s="20">
        <f t="shared" ref="H110" si="239">H111</f>
        <v>0</v>
      </c>
      <c r="I110" s="20">
        <f t="shared" si="181"/>
        <v>3620969.81</v>
      </c>
      <c r="J110" s="20">
        <f t="shared" si="181"/>
        <v>3620969.81</v>
      </c>
      <c r="K110" s="20">
        <f>K111</f>
        <v>3620969.81</v>
      </c>
      <c r="L110" s="20">
        <f t="shared" ref="L110:N110" si="240">L111</f>
        <v>3620969.81</v>
      </c>
      <c r="M110" s="20">
        <f t="shared" si="240"/>
        <v>0</v>
      </c>
      <c r="N110" s="20">
        <f t="shared" si="240"/>
        <v>0</v>
      </c>
      <c r="O110" s="20">
        <f t="shared" si="192"/>
        <v>0</v>
      </c>
      <c r="P110" s="20">
        <f t="shared" si="192"/>
        <v>0</v>
      </c>
      <c r="Q110" s="20">
        <f>Q111</f>
        <v>0</v>
      </c>
      <c r="R110" s="20">
        <f t="shared" ref="R110" si="241">R111</f>
        <v>0</v>
      </c>
      <c r="S110" s="20">
        <f t="shared" ref="S110" si="242">S111</f>
        <v>0</v>
      </c>
      <c r="T110" s="20">
        <f t="shared" ref="T110" si="243">T111</f>
        <v>0</v>
      </c>
    </row>
    <row r="111" spans="1:20" ht="30" x14ac:dyDescent="0.2">
      <c r="A111" s="19"/>
      <c r="B111" s="32" t="s">
        <v>21</v>
      </c>
      <c r="C111" s="20">
        <f t="shared" si="235"/>
        <v>0</v>
      </c>
      <c r="D111" s="20">
        <f t="shared" si="235"/>
        <v>0</v>
      </c>
      <c r="E111" s="20">
        <v>0</v>
      </c>
      <c r="F111" s="20">
        <v>0</v>
      </c>
      <c r="G111" s="20">
        <v>0</v>
      </c>
      <c r="H111" s="20">
        <v>0</v>
      </c>
      <c r="I111" s="20">
        <f t="shared" si="181"/>
        <v>3620969.81</v>
      </c>
      <c r="J111" s="20">
        <f t="shared" si="181"/>
        <v>3620969.81</v>
      </c>
      <c r="K111" s="20">
        <v>3620969.81</v>
      </c>
      <c r="L111" s="20">
        <v>3620969.81</v>
      </c>
      <c r="M111" s="20">
        <v>0</v>
      </c>
      <c r="N111" s="20">
        <v>0</v>
      </c>
      <c r="O111" s="20">
        <f t="shared" si="192"/>
        <v>0</v>
      </c>
      <c r="P111" s="20">
        <f t="shared" si="192"/>
        <v>0</v>
      </c>
      <c r="Q111" s="20">
        <v>0</v>
      </c>
      <c r="R111" s="20">
        <v>0</v>
      </c>
      <c r="S111" s="20">
        <v>0</v>
      </c>
      <c r="T111" s="20">
        <v>0</v>
      </c>
    </row>
    <row r="112" spans="1:20" ht="129.75" customHeight="1" x14ac:dyDescent="0.2">
      <c r="A112" s="19" t="s">
        <v>0</v>
      </c>
      <c r="B112" s="41" t="s">
        <v>75</v>
      </c>
      <c r="C112" s="20">
        <f t="shared" si="235"/>
        <v>0</v>
      </c>
      <c r="D112" s="20">
        <f t="shared" si="235"/>
        <v>0</v>
      </c>
      <c r="E112" s="20">
        <v>0</v>
      </c>
      <c r="F112" s="20">
        <v>0</v>
      </c>
      <c r="G112" s="20">
        <v>0</v>
      </c>
      <c r="H112" s="20">
        <v>0</v>
      </c>
      <c r="I112" s="20">
        <f t="shared" si="181"/>
        <v>21413.7</v>
      </c>
      <c r="J112" s="20">
        <f t="shared" si="181"/>
        <v>21413.7</v>
      </c>
      <c r="K112" s="20">
        <f>K113</f>
        <v>21413.7</v>
      </c>
      <c r="L112" s="20">
        <f t="shared" ref="L112:T112" si="244">L113</f>
        <v>21413.7</v>
      </c>
      <c r="M112" s="20">
        <f t="shared" si="244"/>
        <v>0</v>
      </c>
      <c r="N112" s="20">
        <f t="shared" si="244"/>
        <v>0</v>
      </c>
      <c r="O112" s="20">
        <f t="shared" si="192"/>
        <v>0</v>
      </c>
      <c r="P112" s="20">
        <f t="shared" si="192"/>
        <v>0</v>
      </c>
      <c r="Q112" s="20">
        <f t="shared" si="244"/>
        <v>0</v>
      </c>
      <c r="R112" s="20">
        <f t="shared" si="244"/>
        <v>0</v>
      </c>
      <c r="S112" s="20">
        <f t="shared" si="244"/>
        <v>0</v>
      </c>
      <c r="T112" s="20">
        <f t="shared" si="244"/>
        <v>0</v>
      </c>
    </row>
    <row r="113" spans="1:20" ht="30" x14ac:dyDescent="0.2">
      <c r="A113" s="19"/>
      <c r="B113" s="32" t="s">
        <v>21</v>
      </c>
      <c r="C113" s="20">
        <f t="shared" si="235"/>
        <v>0</v>
      </c>
      <c r="D113" s="20">
        <f t="shared" si="235"/>
        <v>0</v>
      </c>
      <c r="E113" s="20">
        <v>0</v>
      </c>
      <c r="F113" s="20">
        <v>0</v>
      </c>
      <c r="G113" s="20">
        <v>0</v>
      </c>
      <c r="H113" s="20">
        <v>0</v>
      </c>
      <c r="I113" s="20">
        <f t="shared" si="181"/>
        <v>21413.7</v>
      </c>
      <c r="J113" s="20">
        <f t="shared" si="181"/>
        <v>21413.7</v>
      </c>
      <c r="K113" s="20">
        <v>21413.7</v>
      </c>
      <c r="L113" s="20">
        <v>21413.7</v>
      </c>
      <c r="M113" s="20">
        <v>0</v>
      </c>
      <c r="N113" s="20">
        <v>0</v>
      </c>
      <c r="O113" s="20">
        <f t="shared" si="192"/>
        <v>0</v>
      </c>
      <c r="P113" s="20">
        <f t="shared" si="192"/>
        <v>0</v>
      </c>
      <c r="Q113" s="20">
        <v>0</v>
      </c>
      <c r="R113" s="20">
        <v>0</v>
      </c>
      <c r="S113" s="20">
        <v>0</v>
      </c>
      <c r="T113" s="20">
        <v>0</v>
      </c>
    </row>
    <row r="114" spans="1:20" ht="105" x14ac:dyDescent="0.2">
      <c r="A114" s="19" t="s">
        <v>0</v>
      </c>
      <c r="B114" s="30" t="s">
        <v>76</v>
      </c>
      <c r="C114" s="20">
        <f t="shared" si="235"/>
        <v>0</v>
      </c>
      <c r="D114" s="20">
        <f t="shared" si="235"/>
        <v>0</v>
      </c>
      <c r="E114" s="20">
        <f>E115</f>
        <v>0</v>
      </c>
      <c r="F114" s="20">
        <f t="shared" ref="F114:H114" si="245">F115</f>
        <v>0</v>
      </c>
      <c r="G114" s="20">
        <f t="shared" si="245"/>
        <v>0</v>
      </c>
      <c r="H114" s="20">
        <f t="shared" si="245"/>
        <v>0</v>
      </c>
      <c r="I114" s="20">
        <f t="shared" si="181"/>
        <v>266910.09999999998</v>
      </c>
      <c r="J114" s="20">
        <f t="shared" si="181"/>
        <v>266542.90999999997</v>
      </c>
      <c r="K114" s="20">
        <f>K115</f>
        <v>266910.09999999998</v>
      </c>
      <c r="L114" s="20">
        <f t="shared" ref="L114:T114" si="246">L115</f>
        <v>266542.90999999997</v>
      </c>
      <c r="M114" s="20">
        <f t="shared" si="246"/>
        <v>0</v>
      </c>
      <c r="N114" s="20">
        <f t="shared" si="246"/>
        <v>0</v>
      </c>
      <c r="O114" s="20">
        <f t="shared" si="192"/>
        <v>0</v>
      </c>
      <c r="P114" s="20">
        <f t="shared" si="192"/>
        <v>0</v>
      </c>
      <c r="Q114" s="20">
        <f t="shared" si="246"/>
        <v>0</v>
      </c>
      <c r="R114" s="20">
        <f t="shared" si="246"/>
        <v>0</v>
      </c>
      <c r="S114" s="20">
        <f t="shared" si="246"/>
        <v>0</v>
      </c>
      <c r="T114" s="20">
        <f t="shared" si="246"/>
        <v>0</v>
      </c>
    </row>
    <row r="115" spans="1:20" ht="30" x14ac:dyDescent="0.2">
      <c r="A115" s="19"/>
      <c r="B115" s="32" t="s">
        <v>21</v>
      </c>
      <c r="C115" s="20">
        <f t="shared" si="235"/>
        <v>0</v>
      </c>
      <c r="D115" s="20">
        <f t="shared" si="235"/>
        <v>0</v>
      </c>
      <c r="E115" s="20">
        <v>0</v>
      </c>
      <c r="F115" s="20">
        <v>0</v>
      </c>
      <c r="G115" s="20">
        <v>0</v>
      </c>
      <c r="H115" s="20">
        <v>0</v>
      </c>
      <c r="I115" s="20">
        <f t="shared" si="181"/>
        <v>266910.09999999998</v>
      </c>
      <c r="J115" s="20">
        <f t="shared" si="181"/>
        <v>266542.90999999997</v>
      </c>
      <c r="K115" s="20">
        <v>266910.09999999998</v>
      </c>
      <c r="L115" s="20">
        <f>265761.79+781.12</f>
        <v>266542.90999999997</v>
      </c>
      <c r="M115" s="20">
        <v>0</v>
      </c>
      <c r="N115" s="20">
        <v>0</v>
      </c>
      <c r="O115" s="20">
        <f t="shared" si="192"/>
        <v>0</v>
      </c>
      <c r="P115" s="20">
        <f t="shared" si="192"/>
        <v>0</v>
      </c>
      <c r="Q115" s="20">
        <v>0</v>
      </c>
      <c r="R115" s="20">
        <v>0</v>
      </c>
      <c r="S115" s="20">
        <v>0</v>
      </c>
      <c r="T115" s="20">
        <v>0</v>
      </c>
    </row>
    <row r="116" spans="1:20" ht="45" x14ac:dyDescent="0.2">
      <c r="A116" s="19" t="s">
        <v>0</v>
      </c>
      <c r="B116" s="30" t="s">
        <v>58</v>
      </c>
      <c r="C116" s="20">
        <f t="shared" ref="C116:D163" si="247">E116+G116</f>
        <v>32824.800000000003</v>
      </c>
      <c r="D116" s="20">
        <f t="shared" si="247"/>
        <v>26889.37</v>
      </c>
      <c r="E116" s="20">
        <f>E117</f>
        <v>32824.800000000003</v>
      </c>
      <c r="F116" s="20">
        <f t="shared" ref="F116:T118" si="248">F117</f>
        <v>26889.37</v>
      </c>
      <c r="G116" s="20">
        <f t="shared" si="248"/>
        <v>0</v>
      </c>
      <c r="H116" s="20">
        <f t="shared" si="248"/>
        <v>0</v>
      </c>
      <c r="I116" s="20">
        <f t="shared" si="181"/>
        <v>0</v>
      </c>
      <c r="J116" s="20">
        <f t="shared" si="181"/>
        <v>0</v>
      </c>
      <c r="K116" s="20">
        <f t="shared" si="248"/>
        <v>0</v>
      </c>
      <c r="L116" s="20">
        <f t="shared" si="248"/>
        <v>0</v>
      </c>
      <c r="M116" s="20">
        <f t="shared" si="248"/>
        <v>0</v>
      </c>
      <c r="N116" s="20">
        <f t="shared" si="248"/>
        <v>0</v>
      </c>
      <c r="O116" s="20">
        <f t="shared" si="192"/>
        <v>0</v>
      </c>
      <c r="P116" s="20">
        <f t="shared" si="192"/>
        <v>0</v>
      </c>
      <c r="Q116" s="20">
        <f t="shared" si="248"/>
        <v>0</v>
      </c>
      <c r="R116" s="20">
        <f t="shared" si="248"/>
        <v>0</v>
      </c>
      <c r="S116" s="20">
        <f t="shared" si="248"/>
        <v>0</v>
      </c>
      <c r="T116" s="20">
        <f t="shared" si="248"/>
        <v>0</v>
      </c>
    </row>
    <row r="117" spans="1:20" ht="15" x14ac:dyDescent="0.2">
      <c r="A117" s="19"/>
      <c r="B117" s="32" t="s">
        <v>20</v>
      </c>
      <c r="C117" s="20">
        <f t="shared" si="247"/>
        <v>32824.800000000003</v>
      </c>
      <c r="D117" s="20">
        <f t="shared" si="247"/>
        <v>26889.37</v>
      </c>
      <c r="E117" s="20">
        <v>32824.800000000003</v>
      </c>
      <c r="F117" s="20">
        <v>26889.37</v>
      </c>
      <c r="G117" s="20">
        <v>0</v>
      </c>
      <c r="H117" s="20">
        <v>0</v>
      </c>
      <c r="I117" s="20">
        <f t="shared" si="181"/>
        <v>0</v>
      </c>
      <c r="J117" s="20">
        <f t="shared" si="181"/>
        <v>0</v>
      </c>
      <c r="K117" s="20">
        <v>0</v>
      </c>
      <c r="L117" s="20">
        <v>0</v>
      </c>
      <c r="M117" s="20">
        <v>0</v>
      </c>
      <c r="N117" s="20">
        <v>0</v>
      </c>
      <c r="O117" s="20">
        <f t="shared" si="192"/>
        <v>0</v>
      </c>
      <c r="P117" s="20">
        <f t="shared" si="192"/>
        <v>0</v>
      </c>
      <c r="Q117" s="20">
        <v>0</v>
      </c>
      <c r="R117" s="20">
        <v>0</v>
      </c>
      <c r="S117" s="20">
        <v>0</v>
      </c>
      <c r="T117" s="20">
        <v>0</v>
      </c>
    </row>
    <row r="118" spans="1:20" ht="30" x14ac:dyDescent="0.2">
      <c r="A118" s="19"/>
      <c r="B118" s="35" t="s">
        <v>42</v>
      </c>
      <c r="C118" s="20">
        <f t="shared" ref="C118:C119" si="249">E118+G118</f>
        <v>270775.30000000005</v>
      </c>
      <c r="D118" s="20">
        <f t="shared" ref="D118:D119" si="250">F118+H118</f>
        <v>81919</v>
      </c>
      <c r="E118" s="20">
        <f>E119</f>
        <v>189542.7</v>
      </c>
      <c r="F118" s="20">
        <f t="shared" si="248"/>
        <v>57343.3</v>
      </c>
      <c r="G118" s="20">
        <f t="shared" si="248"/>
        <v>81232.600000000006</v>
      </c>
      <c r="H118" s="20">
        <f t="shared" si="248"/>
        <v>24575.7</v>
      </c>
      <c r="I118" s="20">
        <f t="shared" ref="I118:I119" si="251">K118+M118</f>
        <v>0</v>
      </c>
      <c r="J118" s="20">
        <f t="shared" ref="J118:J119" si="252">L118+N118</f>
        <v>0</v>
      </c>
      <c r="K118" s="20">
        <f t="shared" si="248"/>
        <v>0</v>
      </c>
      <c r="L118" s="20">
        <f t="shared" si="248"/>
        <v>0</v>
      </c>
      <c r="M118" s="20">
        <f t="shared" si="248"/>
        <v>0</v>
      </c>
      <c r="N118" s="20">
        <f t="shared" si="248"/>
        <v>0</v>
      </c>
      <c r="O118" s="20">
        <f t="shared" ref="O118:O119" si="253">Q118+S118</f>
        <v>0</v>
      </c>
      <c r="P118" s="20">
        <f t="shared" ref="P118:P119" si="254">R118+T118</f>
        <v>0</v>
      </c>
      <c r="Q118" s="20">
        <f t="shared" si="248"/>
        <v>0</v>
      </c>
      <c r="R118" s="20">
        <f t="shared" si="248"/>
        <v>0</v>
      </c>
      <c r="S118" s="20">
        <f t="shared" si="248"/>
        <v>0</v>
      </c>
      <c r="T118" s="20">
        <f t="shared" si="248"/>
        <v>0</v>
      </c>
    </row>
    <row r="119" spans="1:20" ht="15" x14ac:dyDescent="0.2">
      <c r="A119" s="19"/>
      <c r="B119" s="32" t="s">
        <v>20</v>
      </c>
      <c r="C119" s="20">
        <f t="shared" si="249"/>
        <v>270775.30000000005</v>
      </c>
      <c r="D119" s="20">
        <f t="shared" si="250"/>
        <v>81919</v>
      </c>
      <c r="E119" s="20">
        <v>189542.7</v>
      </c>
      <c r="F119" s="20">
        <v>57343.3</v>
      </c>
      <c r="G119" s="20">
        <v>81232.600000000006</v>
      </c>
      <c r="H119" s="20">
        <v>24575.7</v>
      </c>
      <c r="I119" s="20">
        <f t="shared" si="251"/>
        <v>0</v>
      </c>
      <c r="J119" s="20">
        <f t="shared" si="252"/>
        <v>0</v>
      </c>
      <c r="K119" s="20">
        <v>0</v>
      </c>
      <c r="L119" s="20">
        <v>0</v>
      </c>
      <c r="M119" s="20">
        <v>0</v>
      </c>
      <c r="N119" s="20">
        <v>0</v>
      </c>
      <c r="O119" s="20">
        <f t="shared" si="253"/>
        <v>0</v>
      </c>
      <c r="P119" s="20">
        <f t="shared" si="254"/>
        <v>0</v>
      </c>
      <c r="Q119" s="20">
        <v>0</v>
      </c>
      <c r="R119" s="20">
        <v>0</v>
      </c>
      <c r="S119" s="20">
        <v>0</v>
      </c>
      <c r="T119" s="20">
        <v>0</v>
      </c>
    </row>
    <row r="120" spans="1:20" ht="97.5" customHeight="1" x14ac:dyDescent="0.2">
      <c r="A120" s="19" t="s">
        <v>0</v>
      </c>
      <c r="B120" s="30" t="s">
        <v>77</v>
      </c>
      <c r="C120" s="20">
        <f t="shared" si="247"/>
        <v>18899.7</v>
      </c>
      <c r="D120" s="20">
        <f t="shared" si="247"/>
        <v>18640.68</v>
      </c>
      <c r="E120" s="20">
        <f>SUM(E121:E122)</f>
        <v>18899.7</v>
      </c>
      <c r="F120" s="20">
        <f>SUM(F121:F122)</f>
        <v>18640.68</v>
      </c>
      <c r="G120" s="20">
        <f>SUM(G121:G122)</f>
        <v>0</v>
      </c>
      <c r="H120" s="20">
        <f>SUM(H121:H122)</f>
        <v>0</v>
      </c>
      <c r="I120" s="20">
        <f t="shared" si="181"/>
        <v>0</v>
      </c>
      <c r="J120" s="20">
        <f t="shared" si="181"/>
        <v>0</v>
      </c>
      <c r="K120" s="20">
        <f>SUM(K121:K122)</f>
        <v>0</v>
      </c>
      <c r="L120" s="20">
        <f>SUM(L121:L122)</f>
        <v>0</v>
      </c>
      <c r="M120" s="20">
        <f>SUM(M121:M122)</f>
        <v>0</v>
      </c>
      <c r="N120" s="20">
        <f>SUM(N121:N122)</f>
        <v>0</v>
      </c>
      <c r="O120" s="20">
        <f t="shared" si="192"/>
        <v>0</v>
      </c>
      <c r="P120" s="20">
        <f t="shared" si="192"/>
        <v>0</v>
      </c>
      <c r="Q120" s="20">
        <f>SUM(Q121:Q122)</f>
        <v>0</v>
      </c>
      <c r="R120" s="20">
        <f>SUM(R121:R122)</f>
        <v>0</v>
      </c>
      <c r="S120" s="20">
        <f>SUM(S121:S122)</f>
        <v>0</v>
      </c>
      <c r="T120" s="20">
        <f>SUM(T121:T122)</f>
        <v>0</v>
      </c>
    </row>
    <row r="121" spans="1:20" ht="30" x14ac:dyDescent="0.2">
      <c r="A121" s="19"/>
      <c r="B121" s="32" t="s">
        <v>21</v>
      </c>
      <c r="C121" s="20">
        <f t="shared" si="247"/>
        <v>15937.8</v>
      </c>
      <c r="D121" s="20">
        <f t="shared" si="247"/>
        <v>15678.78</v>
      </c>
      <c r="E121" s="20">
        <v>15937.8</v>
      </c>
      <c r="F121" s="20">
        <v>15678.78</v>
      </c>
      <c r="G121" s="20">
        <v>0</v>
      </c>
      <c r="H121" s="20">
        <v>0</v>
      </c>
      <c r="I121" s="20">
        <f t="shared" si="181"/>
        <v>0</v>
      </c>
      <c r="J121" s="20">
        <f t="shared" si="181"/>
        <v>0</v>
      </c>
      <c r="K121" s="20">
        <v>0</v>
      </c>
      <c r="L121" s="20">
        <v>0</v>
      </c>
      <c r="M121" s="20">
        <v>0</v>
      </c>
      <c r="N121" s="20">
        <v>0</v>
      </c>
      <c r="O121" s="20">
        <f t="shared" si="192"/>
        <v>0</v>
      </c>
      <c r="P121" s="20">
        <f t="shared" si="192"/>
        <v>0</v>
      </c>
      <c r="Q121" s="20">
        <v>0</v>
      </c>
      <c r="R121" s="20">
        <v>0</v>
      </c>
      <c r="S121" s="20">
        <v>0</v>
      </c>
      <c r="T121" s="20">
        <v>0</v>
      </c>
    </row>
    <row r="122" spans="1:20" ht="30" x14ac:dyDescent="0.2">
      <c r="A122" s="19"/>
      <c r="B122" s="32" t="s">
        <v>34</v>
      </c>
      <c r="C122" s="20">
        <f t="shared" si="247"/>
        <v>2961.9</v>
      </c>
      <c r="D122" s="20">
        <f t="shared" si="247"/>
        <v>2961.9</v>
      </c>
      <c r="E122" s="20">
        <v>2961.9</v>
      </c>
      <c r="F122" s="20">
        <v>2961.9</v>
      </c>
      <c r="G122" s="20">
        <v>0</v>
      </c>
      <c r="H122" s="20">
        <v>0</v>
      </c>
      <c r="I122" s="20">
        <f t="shared" si="181"/>
        <v>0</v>
      </c>
      <c r="J122" s="20">
        <f t="shared" si="181"/>
        <v>0</v>
      </c>
      <c r="K122" s="20">
        <v>0</v>
      </c>
      <c r="L122" s="20">
        <v>0</v>
      </c>
      <c r="M122" s="20">
        <v>0</v>
      </c>
      <c r="N122" s="20">
        <v>0</v>
      </c>
      <c r="O122" s="20">
        <f t="shared" si="192"/>
        <v>0</v>
      </c>
      <c r="P122" s="20">
        <f t="shared" si="192"/>
        <v>0</v>
      </c>
      <c r="Q122" s="20">
        <v>0</v>
      </c>
      <c r="R122" s="20">
        <v>0</v>
      </c>
      <c r="S122" s="20">
        <v>0</v>
      </c>
      <c r="T122" s="20">
        <v>0</v>
      </c>
    </row>
    <row r="123" spans="1:20" ht="79.5" customHeight="1" x14ac:dyDescent="0.2">
      <c r="A123" s="19" t="s">
        <v>0</v>
      </c>
      <c r="B123" s="33" t="s">
        <v>57</v>
      </c>
      <c r="C123" s="20">
        <f t="shared" si="247"/>
        <v>0</v>
      </c>
      <c r="D123" s="20">
        <f t="shared" si="247"/>
        <v>0</v>
      </c>
      <c r="E123" s="20">
        <f>E124+E125</f>
        <v>0</v>
      </c>
      <c r="F123" s="20">
        <f t="shared" ref="F123:H123" si="255">F124+F125</f>
        <v>0</v>
      </c>
      <c r="G123" s="20">
        <f t="shared" si="255"/>
        <v>0</v>
      </c>
      <c r="H123" s="20">
        <f t="shared" si="255"/>
        <v>0</v>
      </c>
      <c r="I123" s="20">
        <f t="shared" si="181"/>
        <v>9363</v>
      </c>
      <c r="J123" s="20">
        <f t="shared" si="181"/>
        <v>9363</v>
      </c>
      <c r="K123" s="20">
        <f>K124+K125</f>
        <v>9363</v>
      </c>
      <c r="L123" s="20">
        <f t="shared" ref="L123:N123" si="256">L124+L125</f>
        <v>9363</v>
      </c>
      <c r="M123" s="20">
        <f t="shared" si="256"/>
        <v>0</v>
      </c>
      <c r="N123" s="20">
        <f t="shared" si="256"/>
        <v>0</v>
      </c>
      <c r="O123" s="20">
        <f t="shared" si="192"/>
        <v>0</v>
      </c>
      <c r="P123" s="20">
        <f t="shared" si="192"/>
        <v>0</v>
      </c>
      <c r="Q123" s="20">
        <f>Q124+Q125</f>
        <v>0</v>
      </c>
      <c r="R123" s="20">
        <f t="shared" ref="R123:T123" si="257">R124+R125</f>
        <v>0</v>
      </c>
      <c r="S123" s="20">
        <f t="shared" si="257"/>
        <v>0</v>
      </c>
      <c r="T123" s="20">
        <f t="shared" si="257"/>
        <v>0</v>
      </c>
    </row>
    <row r="124" spans="1:20" ht="15" x14ac:dyDescent="0.2">
      <c r="A124" s="19"/>
      <c r="B124" s="32" t="s">
        <v>20</v>
      </c>
      <c r="C124" s="20">
        <f t="shared" si="247"/>
        <v>0</v>
      </c>
      <c r="D124" s="20">
        <f t="shared" si="247"/>
        <v>0</v>
      </c>
      <c r="E124" s="20">
        <v>0</v>
      </c>
      <c r="F124" s="20">
        <v>0</v>
      </c>
      <c r="G124" s="20">
        <v>0</v>
      </c>
      <c r="H124" s="20">
        <v>0</v>
      </c>
      <c r="I124" s="20">
        <f t="shared" si="181"/>
        <v>16.899999999999999</v>
      </c>
      <c r="J124" s="20">
        <f t="shared" si="181"/>
        <v>16.899999999999999</v>
      </c>
      <c r="K124" s="20">
        <f>16.9</f>
        <v>16.899999999999999</v>
      </c>
      <c r="L124" s="20">
        <v>16.899999999999999</v>
      </c>
      <c r="M124" s="20">
        <v>0</v>
      </c>
      <c r="N124" s="20">
        <v>0</v>
      </c>
      <c r="O124" s="20">
        <f t="shared" si="192"/>
        <v>0</v>
      </c>
      <c r="P124" s="20">
        <f t="shared" si="192"/>
        <v>0</v>
      </c>
      <c r="Q124" s="20">
        <v>0</v>
      </c>
      <c r="R124" s="20">
        <v>0</v>
      </c>
      <c r="S124" s="20">
        <v>0</v>
      </c>
      <c r="T124" s="20">
        <v>0</v>
      </c>
    </row>
    <row r="125" spans="1:20" ht="30" x14ac:dyDescent="0.2">
      <c r="A125" s="19"/>
      <c r="B125" s="32" t="s">
        <v>21</v>
      </c>
      <c r="C125" s="20">
        <f t="shared" si="247"/>
        <v>0</v>
      </c>
      <c r="D125" s="20">
        <f t="shared" si="247"/>
        <v>0</v>
      </c>
      <c r="E125" s="20">
        <v>0</v>
      </c>
      <c r="F125" s="20">
        <v>0</v>
      </c>
      <c r="G125" s="20">
        <v>0</v>
      </c>
      <c r="H125" s="20">
        <v>0</v>
      </c>
      <c r="I125" s="20">
        <f t="shared" si="181"/>
        <v>9346.1</v>
      </c>
      <c r="J125" s="20">
        <f t="shared" si="181"/>
        <v>9346.1</v>
      </c>
      <c r="K125" s="20">
        <v>9346.1</v>
      </c>
      <c r="L125" s="20">
        <v>9346.1</v>
      </c>
      <c r="M125" s="20">
        <v>0</v>
      </c>
      <c r="N125" s="20">
        <v>0</v>
      </c>
      <c r="O125" s="20">
        <f t="shared" si="192"/>
        <v>0</v>
      </c>
      <c r="P125" s="20">
        <f t="shared" si="192"/>
        <v>0</v>
      </c>
      <c r="Q125" s="20">
        <v>0</v>
      </c>
      <c r="R125" s="20">
        <v>0</v>
      </c>
      <c r="S125" s="20">
        <v>0</v>
      </c>
      <c r="T125" s="20">
        <v>0</v>
      </c>
    </row>
    <row r="126" spans="1:20" ht="18" customHeight="1" x14ac:dyDescent="0.2">
      <c r="A126" s="19"/>
      <c r="B126" s="41" t="s">
        <v>84</v>
      </c>
      <c r="C126" s="20">
        <f t="shared" si="247"/>
        <v>45075.79</v>
      </c>
      <c r="D126" s="20">
        <f t="shared" si="247"/>
        <v>45075.79</v>
      </c>
      <c r="E126" s="20">
        <f>E127</f>
        <v>27496.23</v>
      </c>
      <c r="F126" s="20">
        <f t="shared" ref="F126:H126" si="258">F127</f>
        <v>27496.23</v>
      </c>
      <c r="G126" s="20">
        <f t="shared" si="258"/>
        <v>17579.560000000001</v>
      </c>
      <c r="H126" s="20">
        <f t="shared" si="258"/>
        <v>17579.560000000001</v>
      </c>
      <c r="I126" s="20">
        <f t="shared" ref="I126:J127" si="259">K126+M126</f>
        <v>0</v>
      </c>
      <c r="J126" s="20">
        <f t="shared" si="259"/>
        <v>0</v>
      </c>
      <c r="K126" s="20">
        <f>K127</f>
        <v>0</v>
      </c>
      <c r="L126" s="20">
        <f t="shared" ref="L126:N126" si="260">L127</f>
        <v>0</v>
      </c>
      <c r="M126" s="20">
        <f t="shared" si="260"/>
        <v>0</v>
      </c>
      <c r="N126" s="20">
        <f t="shared" si="260"/>
        <v>0</v>
      </c>
      <c r="O126" s="20">
        <f t="shared" ref="O126:P127" si="261">Q126+S126</f>
        <v>0</v>
      </c>
      <c r="P126" s="20">
        <f t="shared" si="261"/>
        <v>0</v>
      </c>
      <c r="Q126" s="20">
        <f>Q127</f>
        <v>0</v>
      </c>
      <c r="R126" s="20">
        <f t="shared" ref="R126:T126" si="262">R127</f>
        <v>0</v>
      </c>
      <c r="S126" s="20">
        <f t="shared" si="262"/>
        <v>0</v>
      </c>
      <c r="T126" s="20">
        <f t="shared" si="262"/>
        <v>0</v>
      </c>
    </row>
    <row r="127" spans="1:20" ht="30" x14ac:dyDescent="0.2">
      <c r="A127" s="19"/>
      <c r="B127" s="32" t="s">
        <v>34</v>
      </c>
      <c r="C127" s="20">
        <f t="shared" si="247"/>
        <v>45075.79</v>
      </c>
      <c r="D127" s="20">
        <f t="shared" si="247"/>
        <v>45075.79</v>
      </c>
      <c r="E127" s="20">
        <v>27496.23</v>
      </c>
      <c r="F127" s="20">
        <v>27496.23</v>
      </c>
      <c r="G127" s="20">
        <v>17579.560000000001</v>
      </c>
      <c r="H127" s="20">
        <v>17579.560000000001</v>
      </c>
      <c r="I127" s="20">
        <f t="shared" si="259"/>
        <v>0</v>
      </c>
      <c r="J127" s="20">
        <f t="shared" si="259"/>
        <v>0</v>
      </c>
      <c r="K127" s="20">
        <v>0</v>
      </c>
      <c r="L127" s="20">
        <v>0</v>
      </c>
      <c r="M127" s="20">
        <v>0</v>
      </c>
      <c r="N127" s="20">
        <v>0</v>
      </c>
      <c r="O127" s="20">
        <f t="shared" si="261"/>
        <v>0</v>
      </c>
      <c r="P127" s="20">
        <f t="shared" si="261"/>
        <v>0</v>
      </c>
      <c r="Q127" s="20"/>
      <c r="R127" s="20"/>
      <c r="S127" s="20">
        <v>0</v>
      </c>
      <c r="T127" s="20">
        <v>0</v>
      </c>
    </row>
    <row r="128" spans="1:20" s="18" customFormat="1" ht="18.600000000000001" customHeight="1" x14ac:dyDescent="0.2">
      <c r="A128" s="16">
        <v>800</v>
      </c>
      <c r="B128" s="34" t="s">
        <v>3</v>
      </c>
      <c r="C128" s="17">
        <f>C129+C131+C133+C135+C137</f>
        <v>2777.1899999999996</v>
      </c>
      <c r="D128" s="17">
        <f t="shared" ref="D128:T128" si="263">D129+D131+D133+D135+D137</f>
        <v>2777.1899999999996</v>
      </c>
      <c r="E128" s="17">
        <f t="shared" si="263"/>
        <v>2275.52</v>
      </c>
      <c r="F128" s="17">
        <f t="shared" si="263"/>
        <v>2275.52</v>
      </c>
      <c r="G128" s="17">
        <f t="shared" si="263"/>
        <v>501.66999999999996</v>
      </c>
      <c r="H128" s="17">
        <f t="shared" si="263"/>
        <v>501.66999999999996</v>
      </c>
      <c r="I128" s="17">
        <f t="shared" si="263"/>
        <v>1267.0999999999999</v>
      </c>
      <c r="J128" s="17">
        <f t="shared" si="263"/>
        <v>1267.0999999999999</v>
      </c>
      <c r="K128" s="17">
        <f t="shared" si="263"/>
        <v>1267.0999999999999</v>
      </c>
      <c r="L128" s="17">
        <f t="shared" si="263"/>
        <v>1267.0999999999999</v>
      </c>
      <c r="M128" s="17">
        <f t="shared" si="263"/>
        <v>0</v>
      </c>
      <c r="N128" s="17">
        <f t="shared" si="263"/>
        <v>0</v>
      </c>
      <c r="O128" s="17">
        <f t="shared" si="263"/>
        <v>1850</v>
      </c>
      <c r="P128" s="17">
        <f t="shared" si="263"/>
        <v>1845.35</v>
      </c>
      <c r="Q128" s="17">
        <f t="shared" si="263"/>
        <v>1850</v>
      </c>
      <c r="R128" s="17">
        <f t="shared" si="263"/>
        <v>1845.35</v>
      </c>
      <c r="S128" s="17">
        <f t="shared" si="263"/>
        <v>0</v>
      </c>
      <c r="T128" s="17">
        <f t="shared" si="263"/>
        <v>0</v>
      </c>
    </row>
    <row r="129" spans="1:20" ht="60" x14ac:dyDescent="0.2">
      <c r="A129" s="19"/>
      <c r="B129" s="38" t="s">
        <v>37</v>
      </c>
      <c r="C129" s="20">
        <f t="shared" ref="C129:C130" si="264">E129+G129</f>
        <v>1428.6</v>
      </c>
      <c r="D129" s="20">
        <f t="shared" ref="D129:D130" si="265">F129+H129</f>
        <v>1428.6</v>
      </c>
      <c r="E129" s="20">
        <f>E130</f>
        <v>1000.03</v>
      </c>
      <c r="F129" s="20">
        <f t="shared" ref="F129:H129" si="266">F130</f>
        <v>1000.03</v>
      </c>
      <c r="G129" s="20">
        <f t="shared" si="266"/>
        <v>428.57</v>
      </c>
      <c r="H129" s="20">
        <f t="shared" si="266"/>
        <v>428.57</v>
      </c>
      <c r="I129" s="20">
        <f t="shared" ref="I129:I138" si="267">K129+M129</f>
        <v>0</v>
      </c>
      <c r="J129" s="20">
        <f t="shared" ref="J129:J138" si="268">L129+N129</f>
        <v>0</v>
      </c>
      <c r="K129" s="20">
        <f>K130</f>
        <v>0</v>
      </c>
      <c r="L129" s="20">
        <f t="shared" ref="L129" si="269">L130</f>
        <v>0</v>
      </c>
      <c r="M129" s="20">
        <f t="shared" ref="M129" si="270">M130</f>
        <v>0</v>
      </c>
      <c r="N129" s="20">
        <f t="shared" ref="N129" si="271">N130</f>
        <v>0</v>
      </c>
      <c r="O129" s="20">
        <f t="shared" ref="O129:O138" si="272">Q129+S129</f>
        <v>0</v>
      </c>
      <c r="P129" s="20">
        <f t="shared" ref="P129:P138" si="273">R129+T129</f>
        <v>0</v>
      </c>
      <c r="Q129" s="20">
        <f>Q130</f>
        <v>0</v>
      </c>
      <c r="R129" s="20">
        <f t="shared" ref="R129" si="274">R130</f>
        <v>0</v>
      </c>
      <c r="S129" s="20">
        <f t="shared" ref="S129" si="275">S130</f>
        <v>0</v>
      </c>
      <c r="T129" s="20">
        <f t="shared" ref="T129" si="276">T130</f>
        <v>0</v>
      </c>
    </row>
    <row r="130" spans="1:20" ht="30" x14ac:dyDescent="0.2">
      <c r="A130" s="19"/>
      <c r="B130" s="32" t="s">
        <v>34</v>
      </c>
      <c r="C130" s="20">
        <f t="shared" si="264"/>
        <v>1428.6</v>
      </c>
      <c r="D130" s="20">
        <f t="shared" si="265"/>
        <v>1428.6</v>
      </c>
      <c r="E130" s="20">
        <v>1000.03</v>
      </c>
      <c r="F130" s="20">
        <v>1000.03</v>
      </c>
      <c r="G130" s="20">
        <v>428.57</v>
      </c>
      <c r="H130" s="20">
        <v>428.57</v>
      </c>
      <c r="I130" s="20">
        <f t="shared" si="267"/>
        <v>0</v>
      </c>
      <c r="J130" s="20">
        <f t="shared" si="268"/>
        <v>0</v>
      </c>
      <c r="K130" s="20">
        <v>0</v>
      </c>
      <c r="L130" s="20">
        <v>0</v>
      </c>
      <c r="M130" s="20">
        <v>0</v>
      </c>
      <c r="N130" s="20">
        <v>0</v>
      </c>
      <c r="O130" s="20">
        <f t="shared" si="272"/>
        <v>0</v>
      </c>
      <c r="P130" s="20">
        <f t="shared" si="273"/>
        <v>0</v>
      </c>
      <c r="Q130" s="20">
        <v>0</v>
      </c>
      <c r="R130" s="20">
        <v>0</v>
      </c>
      <c r="S130" s="20">
        <v>0</v>
      </c>
      <c r="T130" s="20">
        <v>0</v>
      </c>
    </row>
    <row r="131" spans="1:20" ht="75" x14ac:dyDescent="0.2">
      <c r="A131" s="19" t="s">
        <v>0</v>
      </c>
      <c r="B131" s="30" t="s">
        <v>59</v>
      </c>
      <c r="C131" s="20">
        <f t="shared" si="247"/>
        <v>0</v>
      </c>
      <c r="D131" s="20">
        <f t="shared" si="247"/>
        <v>0</v>
      </c>
      <c r="E131" s="20">
        <v>0</v>
      </c>
      <c r="F131" s="20">
        <v>0</v>
      </c>
      <c r="G131" s="20">
        <v>0</v>
      </c>
      <c r="H131" s="20">
        <v>0</v>
      </c>
      <c r="I131" s="20">
        <f t="shared" si="267"/>
        <v>1267.0999999999999</v>
      </c>
      <c r="J131" s="20">
        <f t="shared" si="268"/>
        <v>1267.0999999999999</v>
      </c>
      <c r="K131" s="20">
        <f>K132</f>
        <v>1267.0999999999999</v>
      </c>
      <c r="L131" s="20">
        <f t="shared" ref="L131:N131" si="277">L132</f>
        <v>1267.0999999999999</v>
      </c>
      <c r="M131" s="20">
        <f t="shared" si="277"/>
        <v>0</v>
      </c>
      <c r="N131" s="20">
        <f t="shared" si="277"/>
        <v>0</v>
      </c>
      <c r="O131" s="20">
        <f t="shared" si="272"/>
        <v>0</v>
      </c>
      <c r="P131" s="20">
        <f t="shared" si="273"/>
        <v>0</v>
      </c>
      <c r="Q131" s="20">
        <f>Q132</f>
        <v>0</v>
      </c>
      <c r="R131" s="20">
        <f t="shared" ref="R131:T131" si="278">R132</f>
        <v>0</v>
      </c>
      <c r="S131" s="20">
        <f t="shared" si="278"/>
        <v>0</v>
      </c>
      <c r="T131" s="20">
        <f t="shared" si="278"/>
        <v>0</v>
      </c>
    </row>
    <row r="132" spans="1:20" ht="15" x14ac:dyDescent="0.2">
      <c r="A132" s="19"/>
      <c r="B132" s="31" t="s">
        <v>20</v>
      </c>
      <c r="C132" s="20">
        <f t="shared" si="247"/>
        <v>0</v>
      </c>
      <c r="D132" s="20">
        <f t="shared" si="247"/>
        <v>0</v>
      </c>
      <c r="E132" s="20">
        <v>0</v>
      </c>
      <c r="F132" s="20">
        <v>0</v>
      </c>
      <c r="G132" s="20">
        <v>0</v>
      </c>
      <c r="H132" s="20">
        <v>0</v>
      </c>
      <c r="I132" s="20">
        <f t="shared" si="267"/>
        <v>1267.0999999999999</v>
      </c>
      <c r="J132" s="20">
        <f t="shared" si="268"/>
        <v>1267.0999999999999</v>
      </c>
      <c r="K132" s="20">
        <v>1267.0999999999999</v>
      </c>
      <c r="L132" s="20">
        <v>1267.0999999999999</v>
      </c>
      <c r="M132" s="20">
        <v>0</v>
      </c>
      <c r="N132" s="20">
        <v>0</v>
      </c>
      <c r="O132" s="20">
        <f t="shared" si="272"/>
        <v>0</v>
      </c>
      <c r="P132" s="20">
        <f t="shared" si="273"/>
        <v>0</v>
      </c>
      <c r="Q132" s="20">
        <v>0</v>
      </c>
      <c r="R132" s="20">
        <v>0</v>
      </c>
      <c r="S132" s="20">
        <v>0</v>
      </c>
      <c r="T132" s="20">
        <v>0</v>
      </c>
    </row>
    <row r="133" spans="1:20" ht="45" x14ac:dyDescent="0.2">
      <c r="A133" s="19" t="s">
        <v>0</v>
      </c>
      <c r="B133" s="30" t="s">
        <v>30</v>
      </c>
      <c r="C133" s="20">
        <f t="shared" si="247"/>
        <v>0</v>
      </c>
      <c r="D133" s="20">
        <f t="shared" si="247"/>
        <v>0</v>
      </c>
      <c r="E133" s="20">
        <f>E134</f>
        <v>0</v>
      </c>
      <c r="F133" s="20">
        <f t="shared" ref="F133:H133" si="279">F134</f>
        <v>0</v>
      </c>
      <c r="G133" s="20">
        <f t="shared" si="279"/>
        <v>0</v>
      </c>
      <c r="H133" s="20">
        <f t="shared" si="279"/>
        <v>0</v>
      </c>
      <c r="I133" s="20">
        <f t="shared" si="267"/>
        <v>0</v>
      </c>
      <c r="J133" s="20">
        <f t="shared" si="268"/>
        <v>0</v>
      </c>
      <c r="K133" s="20">
        <f>K134</f>
        <v>0</v>
      </c>
      <c r="L133" s="20">
        <f t="shared" ref="L133" si="280">L134</f>
        <v>0</v>
      </c>
      <c r="M133" s="20">
        <f t="shared" ref="M133" si="281">M134</f>
        <v>0</v>
      </c>
      <c r="N133" s="20">
        <f t="shared" ref="N133" si="282">N134</f>
        <v>0</v>
      </c>
      <c r="O133" s="20">
        <f t="shared" si="272"/>
        <v>1850</v>
      </c>
      <c r="P133" s="20">
        <f t="shared" si="273"/>
        <v>1845.35</v>
      </c>
      <c r="Q133" s="20">
        <f>Q134</f>
        <v>1850</v>
      </c>
      <c r="R133" s="20">
        <f t="shared" ref="R133" si="283">R134</f>
        <v>1845.35</v>
      </c>
      <c r="S133" s="20">
        <f t="shared" ref="S133" si="284">S134</f>
        <v>0</v>
      </c>
      <c r="T133" s="20">
        <f t="shared" ref="T133" si="285">T134</f>
        <v>0</v>
      </c>
    </row>
    <row r="134" spans="1:20" ht="31.5" customHeight="1" x14ac:dyDescent="0.2">
      <c r="A134" s="19"/>
      <c r="B134" s="31" t="s">
        <v>34</v>
      </c>
      <c r="C134" s="20">
        <f t="shared" si="247"/>
        <v>0</v>
      </c>
      <c r="D134" s="20">
        <f t="shared" si="247"/>
        <v>0</v>
      </c>
      <c r="E134" s="20">
        <v>0</v>
      </c>
      <c r="F134" s="20">
        <v>0</v>
      </c>
      <c r="G134" s="20">
        <v>0</v>
      </c>
      <c r="H134" s="20">
        <v>0</v>
      </c>
      <c r="I134" s="20">
        <f t="shared" si="267"/>
        <v>0</v>
      </c>
      <c r="J134" s="20">
        <f t="shared" si="268"/>
        <v>0</v>
      </c>
      <c r="K134" s="20">
        <v>0</v>
      </c>
      <c r="L134" s="20">
        <v>0</v>
      </c>
      <c r="M134" s="20">
        <v>0</v>
      </c>
      <c r="N134" s="20">
        <v>0</v>
      </c>
      <c r="O134" s="20">
        <f t="shared" si="272"/>
        <v>1850</v>
      </c>
      <c r="P134" s="20">
        <f t="shared" si="273"/>
        <v>1845.35</v>
      </c>
      <c r="Q134" s="20">
        <f>400+1050+400</f>
        <v>1850</v>
      </c>
      <c r="R134" s="20">
        <f>1045.35+400+400</f>
        <v>1845.35</v>
      </c>
      <c r="S134" s="20">
        <v>0</v>
      </c>
      <c r="T134" s="20">
        <v>0</v>
      </c>
    </row>
    <row r="135" spans="1:20" ht="30" x14ac:dyDescent="0.2">
      <c r="A135" s="19" t="s">
        <v>0</v>
      </c>
      <c r="B135" s="30" t="s">
        <v>80</v>
      </c>
      <c r="C135" s="20">
        <f t="shared" si="247"/>
        <v>891.3</v>
      </c>
      <c r="D135" s="20">
        <f t="shared" si="247"/>
        <v>891.3</v>
      </c>
      <c r="E135" s="20">
        <f>E136</f>
        <v>891.3</v>
      </c>
      <c r="F135" s="20">
        <f t="shared" ref="F135:H135" si="286">F136</f>
        <v>891.3</v>
      </c>
      <c r="G135" s="20">
        <f t="shared" si="286"/>
        <v>0</v>
      </c>
      <c r="H135" s="20">
        <f t="shared" si="286"/>
        <v>0</v>
      </c>
      <c r="I135" s="20">
        <f t="shared" si="267"/>
        <v>0</v>
      </c>
      <c r="J135" s="20">
        <f t="shared" si="268"/>
        <v>0</v>
      </c>
      <c r="K135" s="20">
        <f>K136</f>
        <v>0</v>
      </c>
      <c r="L135" s="20">
        <f t="shared" ref="L135" si="287">L136</f>
        <v>0</v>
      </c>
      <c r="M135" s="20">
        <f t="shared" ref="M135" si="288">M136</f>
        <v>0</v>
      </c>
      <c r="N135" s="20">
        <f t="shared" ref="N135" si="289">N136</f>
        <v>0</v>
      </c>
      <c r="O135" s="20">
        <f t="shared" si="272"/>
        <v>0</v>
      </c>
      <c r="P135" s="20">
        <f t="shared" si="273"/>
        <v>0</v>
      </c>
      <c r="Q135" s="20">
        <f>Q136</f>
        <v>0</v>
      </c>
      <c r="R135" s="20">
        <f t="shared" ref="R135" si="290">R136</f>
        <v>0</v>
      </c>
      <c r="S135" s="20">
        <f t="shared" ref="S135" si="291">S136</f>
        <v>0</v>
      </c>
      <c r="T135" s="20">
        <f t="shared" ref="T135" si="292">T136</f>
        <v>0</v>
      </c>
    </row>
    <row r="136" spans="1:20" ht="30" x14ac:dyDescent="0.2">
      <c r="A136" s="19"/>
      <c r="B136" s="39" t="s">
        <v>34</v>
      </c>
      <c r="C136" s="20">
        <f t="shared" si="247"/>
        <v>891.3</v>
      </c>
      <c r="D136" s="20">
        <f t="shared" si="247"/>
        <v>891.3</v>
      </c>
      <c r="E136" s="20">
        <v>891.3</v>
      </c>
      <c r="F136" s="20">
        <v>891.3</v>
      </c>
      <c r="G136" s="20">
        <v>0</v>
      </c>
      <c r="H136" s="20">
        <v>0</v>
      </c>
      <c r="I136" s="20">
        <f t="shared" si="267"/>
        <v>0</v>
      </c>
      <c r="J136" s="20">
        <f t="shared" si="268"/>
        <v>0</v>
      </c>
      <c r="K136" s="20">
        <v>0</v>
      </c>
      <c r="L136" s="20">
        <v>0</v>
      </c>
      <c r="M136" s="20">
        <v>0</v>
      </c>
      <c r="N136" s="20">
        <v>0</v>
      </c>
      <c r="O136" s="20">
        <f t="shared" si="272"/>
        <v>0</v>
      </c>
      <c r="P136" s="20">
        <f t="shared" si="273"/>
        <v>0</v>
      </c>
      <c r="Q136" s="20">
        <v>0</v>
      </c>
      <c r="R136" s="20">
        <v>0</v>
      </c>
      <c r="S136" s="20">
        <v>0</v>
      </c>
      <c r="T136" s="20">
        <v>0</v>
      </c>
    </row>
    <row r="137" spans="1:20" ht="15" x14ac:dyDescent="0.2">
      <c r="A137" s="19"/>
      <c r="B137" s="30" t="s">
        <v>31</v>
      </c>
      <c r="C137" s="20">
        <f t="shared" ref="C137" si="293">E137+G137</f>
        <v>457.28999999999996</v>
      </c>
      <c r="D137" s="20">
        <f t="shared" ref="D137" si="294">F137+H137</f>
        <v>457.28999999999996</v>
      </c>
      <c r="E137" s="20">
        <f>E138</f>
        <v>384.19</v>
      </c>
      <c r="F137" s="20">
        <f t="shared" ref="F137:H137" si="295">F138</f>
        <v>384.19</v>
      </c>
      <c r="G137" s="20">
        <f t="shared" si="295"/>
        <v>73.099999999999994</v>
      </c>
      <c r="H137" s="20">
        <f t="shared" si="295"/>
        <v>73.099999999999994</v>
      </c>
      <c r="I137" s="20">
        <f t="shared" si="267"/>
        <v>0</v>
      </c>
      <c r="J137" s="20">
        <f t="shared" si="268"/>
        <v>0</v>
      </c>
      <c r="K137" s="20">
        <f>K138</f>
        <v>0</v>
      </c>
      <c r="L137" s="20">
        <f t="shared" ref="L137" si="296">L138</f>
        <v>0</v>
      </c>
      <c r="M137" s="20">
        <f t="shared" ref="M137" si="297">M138</f>
        <v>0</v>
      </c>
      <c r="N137" s="20">
        <f t="shared" ref="N137" si="298">N138</f>
        <v>0</v>
      </c>
      <c r="O137" s="20">
        <f t="shared" si="272"/>
        <v>0</v>
      </c>
      <c r="P137" s="20">
        <f t="shared" si="273"/>
        <v>0</v>
      </c>
      <c r="Q137" s="20">
        <f>Q138</f>
        <v>0</v>
      </c>
      <c r="R137" s="20">
        <f t="shared" ref="R137:T137" si="299">R138</f>
        <v>0</v>
      </c>
      <c r="S137" s="20">
        <f t="shared" si="299"/>
        <v>0</v>
      </c>
      <c r="T137" s="20">
        <f t="shared" si="299"/>
        <v>0</v>
      </c>
    </row>
    <row r="138" spans="1:20" ht="29.25" customHeight="1" x14ac:dyDescent="0.2">
      <c r="A138" s="19"/>
      <c r="B138" s="31" t="s">
        <v>34</v>
      </c>
      <c r="C138" s="20">
        <f t="shared" si="247"/>
        <v>457.28999999999996</v>
      </c>
      <c r="D138" s="20">
        <f t="shared" si="247"/>
        <v>457.28999999999996</v>
      </c>
      <c r="E138" s="20">
        <v>384.19</v>
      </c>
      <c r="F138" s="20">
        <v>384.19</v>
      </c>
      <c r="G138" s="20">
        <v>73.099999999999994</v>
      </c>
      <c r="H138" s="20">
        <v>73.099999999999994</v>
      </c>
      <c r="I138" s="20">
        <f t="shared" si="267"/>
        <v>0</v>
      </c>
      <c r="J138" s="20">
        <f t="shared" si="268"/>
        <v>0</v>
      </c>
      <c r="K138" s="20">
        <v>0</v>
      </c>
      <c r="L138" s="20">
        <v>0</v>
      </c>
      <c r="M138" s="20">
        <v>0</v>
      </c>
      <c r="N138" s="20">
        <v>0</v>
      </c>
      <c r="O138" s="20">
        <f t="shared" si="272"/>
        <v>0</v>
      </c>
      <c r="P138" s="20">
        <f t="shared" si="273"/>
        <v>0</v>
      </c>
      <c r="Q138" s="20">
        <v>0</v>
      </c>
      <c r="R138" s="20">
        <v>0</v>
      </c>
      <c r="S138" s="20">
        <v>0</v>
      </c>
      <c r="T138" s="20">
        <v>0</v>
      </c>
    </row>
    <row r="139" spans="1:20" ht="16.899999999999999" customHeight="1" x14ac:dyDescent="0.2">
      <c r="A139" s="16">
        <v>900</v>
      </c>
      <c r="B139" s="34" t="s">
        <v>32</v>
      </c>
      <c r="C139" s="17">
        <f>C140</f>
        <v>0</v>
      </c>
      <c r="D139" s="17">
        <f t="shared" ref="D139:T139" si="300">D140</f>
        <v>0</v>
      </c>
      <c r="E139" s="17">
        <f t="shared" si="300"/>
        <v>0</v>
      </c>
      <c r="F139" s="17">
        <f t="shared" si="300"/>
        <v>0</v>
      </c>
      <c r="G139" s="17">
        <f t="shared" si="300"/>
        <v>0</v>
      </c>
      <c r="H139" s="17">
        <f t="shared" si="300"/>
        <v>0</v>
      </c>
      <c r="I139" s="17">
        <f t="shared" si="300"/>
        <v>3411</v>
      </c>
      <c r="J139" s="17">
        <f t="shared" si="300"/>
        <v>3410.92</v>
      </c>
      <c r="K139" s="17">
        <f t="shared" si="300"/>
        <v>3411</v>
      </c>
      <c r="L139" s="17">
        <f t="shared" si="300"/>
        <v>3410.92</v>
      </c>
      <c r="M139" s="17">
        <f t="shared" si="300"/>
        <v>0</v>
      </c>
      <c r="N139" s="17">
        <f t="shared" si="300"/>
        <v>0</v>
      </c>
      <c r="O139" s="17">
        <f t="shared" si="300"/>
        <v>0</v>
      </c>
      <c r="P139" s="17">
        <f t="shared" si="300"/>
        <v>0</v>
      </c>
      <c r="Q139" s="17">
        <f t="shared" si="300"/>
        <v>0</v>
      </c>
      <c r="R139" s="17">
        <f t="shared" si="300"/>
        <v>0</v>
      </c>
      <c r="S139" s="17">
        <f t="shared" si="300"/>
        <v>0</v>
      </c>
      <c r="T139" s="17">
        <f t="shared" si="300"/>
        <v>0</v>
      </c>
    </row>
    <row r="140" spans="1:20" ht="43.9" customHeight="1" x14ac:dyDescent="0.2">
      <c r="A140" s="19"/>
      <c r="B140" s="35" t="s">
        <v>83</v>
      </c>
      <c r="C140" s="20">
        <f t="shared" ref="C140" si="301">E140+G140</f>
        <v>0</v>
      </c>
      <c r="D140" s="20">
        <f t="shared" ref="D140" si="302">F140+H140</f>
        <v>0</v>
      </c>
      <c r="E140" s="20">
        <f>SUM(E142:E144)</f>
        <v>0</v>
      </c>
      <c r="F140" s="20">
        <f>SUM(F142:F144)</f>
        <v>0</v>
      </c>
      <c r="G140" s="20">
        <f>SUM(G142:G144)</f>
        <v>0</v>
      </c>
      <c r="H140" s="20">
        <f>SUM(H142:H144)</f>
        <v>0</v>
      </c>
      <c r="I140" s="20">
        <f t="shared" ref="I140" si="303">K140+M140</f>
        <v>3411</v>
      </c>
      <c r="J140" s="20">
        <f t="shared" ref="J140" si="304">L140+N140</f>
        <v>3410.92</v>
      </c>
      <c r="K140" s="20">
        <f>SUM(K141:K144)</f>
        <v>3411</v>
      </c>
      <c r="L140" s="20">
        <f>SUM(L141:L144)</f>
        <v>3410.92</v>
      </c>
      <c r="M140" s="20">
        <f>SUM(M141:M144)</f>
        <v>0</v>
      </c>
      <c r="N140" s="20">
        <f>SUM(N141:N144)</f>
        <v>0</v>
      </c>
      <c r="O140" s="20">
        <f t="shared" ref="O140" si="305">Q140+S140</f>
        <v>0</v>
      </c>
      <c r="P140" s="20">
        <f t="shared" ref="P140" si="306">R140+T140</f>
        <v>0</v>
      </c>
      <c r="Q140" s="20">
        <f>SUM(Q142:Q144)</f>
        <v>0</v>
      </c>
      <c r="R140" s="20">
        <f>SUM(R142:R144)</f>
        <v>0</v>
      </c>
      <c r="S140" s="20">
        <f>SUM(S142:S144)</f>
        <v>0</v>
      </c>
      <c r="T140" s="20">
        <f>SUM(T142:T144)</f>
        <v>0</v>
      </c>
    </row>
    <row r="141" spans="1:20" ht="15" x14ac:dyDescent="0.2">
      <c r="A141" s="19"/>
      <c r="B141" s="32" t="s">
        <v>20</v>
      </c>
      <c r="C141" s="20">
        <f t="shared" ref="C141:C144" si="307">E141+G141</f>
        <v>0</v>
      </c>
      <c r="D141" s="20">
        <f t="shared" ref="D141:D144" si="308">F141+H141</f>
        <v>0</v>
      </c>
      <c r="E141" s="20">
        <v>0</v>
      </c>
      <c r="F141" s="20">
        <v>0</v>
      </c>
      <c r="G141" s="20">
        <v>0</v>
      </c>
      <c r="H141" s="20">
        <v>0</v>
      </c>
      <c r="I141" s="20">
        <f t="shared" ref="I141:I144" si="309">K141+M141</f>
        <v>731.18</v>
      </c>
      <c r="J141" s="20">
        <f t="shared" ref="J141:J144" si="310">L141+N141</f>
        <v>731.18</v>
      </c>
      <c r="K141" s="20">
        <v>731.18</v>
      </c>
      <c r="L141" s="20">
        <v>731.18</v>
      </c>
      <c r="M141" s="20">
        <v>0</v>
      </c>
      <c r="N141" s="20">
        <v>0</v>
      </c>
      <c r="O141" s="20">
        <f t="shared" ref="O141:O142" si="311">Q141+S141</f>
        <v>0</v>
      </c>
      <c r="P141" s="20">
        <f t="shared" ref="P141:P142" si="312">R141+T141</f>
        <v>0</v>
      </c>
      <c r="Q141" s="20">
        <v>0</v>
      </c>
      <c r="R141" s="20">
        <v>0</v>
      </c>
      <c r="S141" s="20">
        <v>0</v>
      </c>
      <c r="T141" s="20">
        <v>0</v>
      </c>
    </row>
    <row r="142" spans="1:20" ht="30" x14ac:dyDescent="0.2">
      <c r="A142" s="19"/>
      <c r="B142" s="36" t="s">
        <v>22</v>
      </c>
      <c r="C142" s="20">
        <f t="shared" si="307"/>
        <v>0</v>
      </c>
      <c r="D142" s="20">
        <f t="shared" si="308"/>
        <v>0</v>
      </c>
      <c r="E142" s="20">
        <v>0</v>
      </c>
      <c r="F142" s="20">
        <v>0</v>
      </c>
      <c r="G142" s="20">
        <v>0</v>
      </c>
      <c r="H142" s="20">
        <v>0</v>
      </c>
      <c r="I142" s="20">
        <f t="shared" si="309"/>
        <v>691.97</v>
      </c>
      <c r="J142" s="20">
        <f t="shared" si="310"/>
        <v>691.89</v>
      </c>
      <c r="K142" s="20">
        <v>691.97</v>
      </c>
      <c r="L142" s="20">
        <v>691.89</v>
      </c>
      <c r="M142" s="20">
        <v>0</v>
      </c>
      <c r="N142" s="20">
        <v>0</v>
      </c>
      <c r="O142" s="20">
        <f t="shared" si="311"/>
        <v>0</v>
      </c>
      <c r="P142" s="20">
        <f t="shared" si="312"/>
        <v>0</v>
      </c>
      <c r="Q142" s="20">
        <v>0</v>
      </c>
      <c r="R142" s="20">
        <v>0</v>
      </c>
      <c r="S142" s="20">
        <v>0</v>
      </c>
      <c r="T142" s="20">
        <v>0</v>
      </c>
    </row>
    <row r="143" spans="1:20" ht="30" x14ac:dyDescent="0.2">
      <c r="A143" s="19"/>
      <c r="B143" s="32" t="s">
        <v>21</v>
      </c>
      <c r="C143" s="20">
        <f t="shared" si="307"/>
        <v>0</v>
      </c>
      <c r="D143" s="20">
        <f t="shared" si="308"/>
        <v>0</v>
      </c>
      <c r="E143" s="20">
        <v>0</v>
      </c>
      <c r="F143" s="20">
        <v>0</v>
      </c>
      <c r="G143" s="20">
        <v>0</v>
      </c>
      <c r="H143" s="20">
        <v>0</v>
      </c>
      <c r="I143" s="20">
        <f t="shared" si="309"/>
        <v>1652.85</v>
      </c>
      <c r="J143" s="20">
        <f t="shared" si="310"/>
        <v>1652.85</v>
      </c>
      <c r="K143" s="20">
        <v>1652.85</v>
      </c>
      <c r="L143" s="20">
        <v>1652.85</v>
      </c>
      <c r="M143" s="20">
        <v>0</v>
      </c>
      <c r="N143" s="20">
        <v>0</v>
      </c>
      <c r="O143" s="20">
        <f t="shared" ref="O143:O144" si="313">Q143+S143</f>
        <v>0</v>
      </c>
      <c r="P143" s="20">
        <f t="shared" ref="P143:P144" si="314">R143+T143</f>
        <v>0</v>
      </c>
      <c r="Q143" s="20">
        <v>0</v>
      </c>
      <c r="R143" s="20">
        <v>0</v>
      </c>
      <c r="S143" s="20">
        <v>0</v>
      </c>
      <c r="T143" s="20">
        <v>0</v>
      </c>
    </row>
    <row r="144" spans="1:20" ht="30" x14ac:dyDescent="0.2">
      <c r="A144" s="19"/>
      <c r="B144" s="31" t="s">
        <v>34</v>
      </c>
      <c r="C144" s="20">
        <f t="shared" si="307"/>
        <v>0</v>
      </c>
      <c r="D144" s="20">
        <f t="shared" si="308"/>
        <v>0</v>
      </c>
      <c r="E144" s="20">
        <v>0</v>
      </c>
      <c r="F144" s="20">
        <v>0</v>
      </c>
      <c r="G144" s="20">
        <v>0</v>
      </c>
      <c r="H144" s="20">
        <v>0</v>
      </c>
      <c r="I144" s="20">
        <f t="shared" si="309"/>
        <v>335</v>
      </c>
      <c r="J144" s="20">
        <f t="shared" si="310"/>
        <v>335</v>
      </c>
      <c r="K144" s="20">
        <v>335</v>
      </c>
      <c r="L144" s="20">
        <v>335</v>
      </c>
      <c r="M144" s="20">
        <v>0</v>
      </c>
      <c r="N144" s="20">
        <v>0</v>
      </c>
      <c r="O144" s="20">
        <f t="shared" si="313"/>
        <v>0</v>
      </c>
      <c r="P144" s="20">
        <f t="shared" si="314"/>
        <v>0</v>
      </c>
      <c r="Q144" s="20">
        <v>0</v>
      </c>
      <c r="R144" s="20">
        <v>0</v>
      </c>
      <c r="S144" s="20">
        <v>0</v>
      </c>
      <c r="T144" s="20">
        <v>0</v>
      </c>
    </row>
    <row r="145" spans="1:20" s="18" customFormat="1" ht="18.600000000000001" customHeight="1" x14ac:dyDescent="0.2">
      <c r="A145" s="16">
        <v>1000</v>
      </c>
      <c r="B145" s="34" t="s">
        <v>2</v>
      </c>
      <c r="C145" s="17">
        <f>C146+C148+C150+C152+C154+C157+C159</f>
        <v>19086.68</v>
      </c>
      <c r="D145" s="17">
        <f t="shared" ref="D145:T145" si="315">D146+D148+D150+D152+D154+D157+D159</f>
        <v>19086.64</v>
      </c>
      <c r="E145" s="17">
        <f t="shared" si="315"/>
        <v>18145.79</v>
      </c>
      <c r="F145" s="17">
        <f t="shared" si="315"/>
        <v>18145.75</v>
      </c>
      <c r="G145" s="17">
        <f t="shared" si="315"/>
        <v>940.89</v>
      </c>
      <c r="H145" s="17">
        <f t="shared" si="315"/>
        <v>940.89</v>
      </c>
      <c r="I145" s="17">
        <f t="shared" si="315"/>
        <v>525793.06999999995</v>
      </c>
      <c r="J145" s="17">
        <f t="shared" si="315"/>
        <v>521951.17</v>
      </c>
      <c r="K145" s="17">
        <f t="shared" si="315"/>
        <v>497575.26</v>
      </c>
      <c r="L145" s="17">
        <f t="shared" si="315"/>
        <v>495749.24</v>
      </c>
      <c r="M145" s="17">
        <f t="shared" si="315"/>
        <v>28217.809999999998</v>
      </c>
      <c r="N145" s="17">
        <f t="shared" si="315"/>
        <v>26201.93</v>
      </c>
      <c r="O145" s="17">
        <f t="shared" si="315"/>
        <v>0</v>
      </c>
      <c r="P145" s="17">
        <f t="shared" si="315"/>
        <v>0</v>
      </c>
      <c r="Q145" s="17">
        <f t="shared" si="315"/>
        <v>0</v>
      </c>
      <c r="R145" s="17">
        <f t="shared" si="315"/>
        <v>0</v>
      </c>
      <c r="S145" s="17">
        <f t="shared" si="315"/>
        <v>0</v>
      </c>
      <c r="T145" s="17">
        <f t="shared" si="315"/>
        <v>0</v>
      </c>
    </row>
    <row r="146" spans="1:20" ht="60" x14ac:dyDescent="0.2">
      <c r="A146" s="19" t="s">
        <v>0</v>
      </c>
      <c r="B146" s="33" t="s">
        <v>60</v>
      </c>
      <c r="C146" s="20">
        <f t="shared" si="247"/>
        <v>0</v>
      </c>
      <c r="D146" s="20">
        <f t="shared" si="247"/>
        <v>0</v>
      </c>
      <c r="E146" s="20">
        <v>0</v>
      </c>
      <c r="F146" s="20">
        <v>0</v>
      </c>
      <c r="G146" s="20">
        <v>0</v>
      </c>
      <c r="H146" s="20">
        <v>0</v>
      </c>
      <c r="I146" s="20">
        <f t="shared" ref="I146" si="316">K146+M146</f>
        <v>1830.3</v>
      </c>
      <c r="J146" s="20">
        <f t="shared" ref="J146" si="317">L146+N146</f>
        <v>1698.45</v>
      </c>
      <c r="K146" s="20">
        <f>K147</f>
        <v>1830.3</v>
      </c>
      <c r="L146" s="20">
        <f t="shared" ref="L146:T146" si="318">L147</f>
        <v>1698.45</v>
      </c>
      <c r="M146" s="20">
        <f t="shared" si="318"/>
        <v>0</v>
      </c>
      <c r="N146" s="20">
        <f t="shared" si="318"/>
        <v>0</v>
      </c>
      <c r="O146" s="20">
        <f t="shared" ref="O146" si="319">Q146+S146</f>
        <v>0</v>
      </c>
      <c r="P146" s="20">
        <f t="shared" ref="P146" si="320">R146+T146</f>
        <v>0</v>
      </c>
      <c r="Q146" s="20">
        <f t="shared" si="318"/>
        <v>0</v>
      </c>
      <c r="R146" s="20">
        <f t="shared" si="318"/>
        <v>0</v>
      </c>
      <c r="S146" s="20">
        <f t="shared" si="318"/>
        <v>0</v>
      </c>
      <c r="T146" s="20">
        <f t="shared" si="318"/>
        <v>0</v>
      </c>
    </row>
    <row r="147" spans="1:20" ht="15" x14ac:dyDescent="0.2">
      <c r="A147" s="19"/>
      <c r="B147" s="32" t="s">
        <v>20</v>
      </c>
      <c r="C147" s="20">
        <f t="shared" si="247"/>
        <v>0</v>
      </c>
      <c r="D147" s="20">
        <f t="shared" si="247"/>
        <v>0</v>
      </c>
      <c r="E147" s="20">
        <v>0</v>
      </c>
      <c r="F147" s="20">
        <v>0</v>
      </c>
      <c r="G147" s="20">
        <v>0</v>
      </c>
      <c r="H147" s="20">
        <v>0</v>
      </c>
      <c r="I147" s="20">
        <f t="shared" ref="I147:I160" si="321">K147+M147</f>
        <v>1830.3</v>
      </c>
      <c r="J147" s="20">
        <f t="shared" ref="J147:J160" si="322">L147+N147</f>
        <v>1698.45</v>
      </c>
      <c r="K147" s="20">
        <f>1800.09+30.21</f>
        <v>1830.3</v>
      </c>
      <c r="L147" s="20">
        <f>1669.19+29.26</f>
        <v>1698.45</v>
      </c>
      <c r="M147" s="20">
        <v>0</v>
      </c>
      <c r="N147" s="20">
        <v>0</v>
      </c>
      <c r="O147" s="20">
        <f t="shared" ref="O147:O160" si="323">Q147+S147</f>
        <v>0</v>
      </c>
      <c r="P147" s="20">
        <f t="shared" ref="P147:P160" si="324">R147+T147</f>
        <v>0</v>
      </c>
      <c r="Q147" s="20">
        <v>0</v>
      </c>
      <c r="R147" s="20">
        <v>0</v>
      </c>
      <c r="S147" s="20">
        <v>0</v>
      </c>
      <c r="T147" s="20">
        <v>0</v>
      </c>
    </row>
    <row r="148" spans="1:20" ht="30" x14ac:dyDescent="0.2">
      <c r="A148" s="19" t="s">
        <v>0</v>
      </c>
      <c r="B148" s="33" t="s">
        <v>61</v>
      </c>
      <c r="C148" s="20">
        <f t="shared" si="247"/>
        <v>0</v>
      </c>
      <c r="D148" s="20">
        <f t="shared" si="247"/>
        <v>0</v>
      </c>
      <c r="E148" s="20">
        <v>0</v>
      </c>
      <c r="F148" s="20">
        <v>0</v>
      </c>
      <c r="G148" s="20">
        <v>0</v>
      </c>
      <c r="H148" s="20">
        <v>0</v>
      </c>
      <c r="I148" s="20">
        <f t="shared" si="321"/>
        <v>88581.099999999991</v>
      </c>
      <c r="J148" s="20">
        <f t="shared" si="322"/>
        <v>88556.790000000008</v>
      </c>
      <c r="K148" s="20">
        <f>K149</f>
        <v>88581.099999999991</v>
      </c>
      <c r="L148" s="20">
        <f t="shared" ref="L148:T148" si="325">L149</f>
        <v>88556.790000000008</v>
      </c>
      <c r="M148" s="20">
        <f t="shared" si="325"/>
        <v>0</v>
      </c>
      <c r="N148" s="20">
        <f t="shared" si="325"/>
        <v>0</v>
      </c>
      <c r="O148" s="20">
        <f t="shared" si="323"/>
        <v>0</v>
      </c>
      <c r="P148" s="20">
        <f t="shared" si="324"/>
        <v>0</v>
      </c>
      <c r="Q148" s="20">
        <f t="shared" si="325"/>
        <v>0</v>
      </c>
      <c r="R148" s="20">
        <f t="shared" si="325"/>
        <v>0</v>
      </c>
      <c r="S148" s="20">
        <f t="shared" si="325"/>
        <v>0</v>
      </c>
      <c r="T148" s="20">
        <f t="shared" si="325"/>
        <v>0</v>
      </c>
    </row>
    <row r="149" spans="1:20" ht="15" x14ac:dyDescent="0.2">
      <c r="A149" s="19"/>
      <c r="B149" s="32" t="s">
        <v>20</v>
      </c>
      <c r="C149" s="20">
        <f t="shared" si="247"/>
        <v>0</v>
      </c>
      <c r="D149" s="20">
        <f t="shared" si="247"/>
        <v>0</v>
      </c>
      <c r="E149" s="20">
        <v>0</v>
      </c>
      <c r="F149" s="20">
        <v>0</v>
      </c>
      <c r="G149" s="20">
        <v>0</v>
      </c>
      <c r="H149" s="20">
        <v>0</v>
      </c>
      <c r="I149" s="20">
        <f t="shared" si="321"/>
        <v>88581.099999999991</v>
      </c>
      <c r="J149" s="20">
        <f t="shared" si="322"/>
        <v>88556.790000000008</v>
      </c>
      <c r="K149" s="20">
        <f>82582.62+3835.68+2162.8</f>
        <v>88581.099999999991</v>
      </c>
      <c r="L149" s="20">
        <f>3814.82+82582.62+2159.35</f>
        <v>88556.790000000008</v>
      </c>
      <c r="M149" s="20">
        <v>0</v>
      </c>
      <c r="N149" s="20">
        <v>0</v>
      </c>
      <c r="O149" s="20">
        <f t="shared" si="323"/>
        <v>0</v>
      </c>
      <c r="P149" s="20">
        <f t="shared" si="324"/>
        <v>0</v>
      </c>
      <c r="Q149" s="20">
        <v>0</v>
      </c>
      <c r="R149" s="20">
        <v>0</v>
      </c>
      <c r="S149" s="20">
        <v>0</v>
      </c>
      <c r="T149" s="20">
        <v>0</v>
      </c>
    </row>
    <row r="150" spans="1:20" ht="33" customHeight="1" x14ac:dyDescent="0.2">
      <c r="A150" s="19" t="s">
        <v>0</v>
      </c>
      <c r="B150" s="30" t="s">
        <v>38</v>
      </c>
      <c r="C150" s="20">
        <f t="shared" si="247"/>
        <v>19086.68</v>
      </c>
      <c r="D150" s="20">
        <f t="shared" si="247"/>
        <v>19086.64</v>
      </c>
      <c r="E150" s="20">
        <f>E151</f>
        <v>18145.79</v>
      </c>
      <c r="F150" s="20">
        <f t="shared" ref="F150:T150" si="326">F151</f>
        <v>18145.75</v>
      </c>
      <c r="G150" s="20">
        <f t="shared" si="326"/>
        <v>940.89</v>
      </c>
      <c r="H150" s="20">
        <f t="shared" si="326"/>
        <v>940.89</v>
      </c>
      <c r="I150" s="20">
        <f t="shared" si="321"/>
        <v>0</v>
      </c>
      <c r="J150" s="20">
        <f t="shared" si="322"/>
        <v>0</v>
      </c>
      <c r="K150" s="20">
        <f t="shared" si="326"/>
        <v>0</v>
      </c>
      <c r="L150" s="20">
        <f t="shared" si="326"/>
        <v>0</v>
      </c>
      <c r="M150" s="20">
        <f t="shared" si="326"/>
        <v>0</v>
      </c>
      <c r="N150" s="20">
        <f t="shared" si="326"/>
        <v>0</v>
      </c>
      <c r="O150" s="20">
        <f t="shared" si="323"/>
        <v>0</v>
      </c>
      <c r="P150" s="20">
        <f t="shared" si="324"/>
        <v>0</v>
      </c>
      <c r="Q150" s="20">
        <f t="shared" si="326"/>
        <v>0</v>
      </c>
      <c r="R150" s="20">
        <f t="shared" si="326"/>
        <v>0</v>
      </c>
      <c r="S150" s="20">
        <f t="shared" si="326"/>
        <v>0</v>
      </c>
      <c r="T150" s="20">
        <f t="shared" si="326"/>
        <v>0</v>
      </c>
    </row>
    <row r="151" spans="1:20" ht="15" x14ac:dyDescent="0.2">
      <c r="A151" s="19"/>
      <c r="B151" s="31" t="s">
        <v>20</v>
      </c>
      <c r="C151" s="20">
        <f t="shared" si="247"/>
        <v>19086.68</v>
      </c>
      <c r="D151" s="20">
        <f t="shared" si="247"/>
        <v>19086.64</v>
      </c>
      <c r="E151" s="20">
        <f>87.9+18057.89</f>
        <v>18145.79</v>
      </c>
      <c r="F151" s="20">
        <f>87.86+18057.89</f>
        <v>18145.75</v>
      </c>
      <c r="G151" s="20">
        <v>940.89</v>
      </c>
      <c r="H151" s="20">
        <v>940.89</v>
      </c>
      <c r="I151" s="20">
        <f t="shared" si="321"/>
        <v>0</v>
      </c>
      <c r="J151" s="20">
        <f t="shared" si="322"/>
        <v>0</v>
      </c>
      <c r="K151" s="20">
        <v>0</v>
      </c>
      <c r="L151" s="20">
        <v>0</v>
      </c>
      <c r="M151" s="20">
        <v>0</v>
      </c>
      <c r="N151" s="20">
        <v>0</v>
      </c>
      <c r="O151" s="20">
        <f t="shared" si="323"/>
        <v>0</v>
      </c>
      <c r="P151" s="20">
        <f t="shared" si="324"/>
        <v>0</v>
      </c>
      <c r="Q151" s="20">
        <v>0</v>
      </c>
      <c r="R151" s="20">
        <v>0</v>
      </c>
      <c r="S151" s="20">
        <v>0</v>
      </c>
      <c r="T151" s="20">
        <v>0</v>
      </c>
    </row>
    <row r="152" spans="1:20" ht="77.25" customHeight="1" x14ac:dyDescent="0.2">
      <c r="A152" s="19" t="s">
        <v>0</v>
      </c>
      <c r="B152" s="30" t="s">
        <v>57</v>
      </c>
      <c r="C152" s="20">
        <f t="shared" si="247"/>
        <v>0</v>
      </c>
      <c r="D152" s="20">
        <f t="shared" si="247"/>
        <v>0</v>
      </c>
      <c r="E152" s="20">
        <v>0</v>
      </c>
      <c r="F152" s="20">
        <v>0</v>
      </c>
      <c r="G152" s="20">
        <v>0</v>
      </c>
      <c r="H152" s="20">
        <v>0</v>
      </c>
      <c r="I152" s="20">
        <f t="shared" si="321"/>
        <v>154465</v>
      </c>
      <c r="J152" s="20">
        <f t="shared" si="322"/>
        <v>154465</v>
      </c>
      <c r="K152" s="20">
        <f>K153</f>
        <v>154465</v>
      </c>
      <c r="L152" s="20">
        <f t="shared" ref="L152:T152" si="327">L153</f>
        <v>154465</v>
      </c>
      <c r="M152" s="20">
        <f t="shared" si="327"/>
        <v>0</v>
      </c>
      <c r="N152" s="20">
        <f t="shared" si="327"/>
        <v>0</v>
      </c>
      <c r="O152" s="20">
        <f t="shared" si="323"/>
        <v>0</v>
      </c>
      <c r="P152" s="20">
        <f t="shared" si="324"/>
        <v>0</v>
      </c>
      <c r="Q152" s="20">
        <f t="shared" si="327"/>
        <v>0</v>
      </c>
      <c r="R152" s="20">
        <f t="shared" si="327"/>
        <v>0</v>
      </c>
      <c r="S152" s="20">
        <f t="shared" si="327"/>
        <v>0</v>
      </c>
      <c r="T152" s="20">
        <f t="shared" si="327"/>
        <v>0</v>
      </c>
    </row>
    <row r="153" spans="1:20" ht="30" x14ac:dyDescent="0.2">
      <c r="A153" s="19"/>
      <c r="B153" s="31" t="s">
        <v>21</v>
      </c>
      <c r="C153" s="20">
        <f t="shared" si="247"/>
        <v>0</v>
      </c>
      <c r="D153" s="20">
        <f t="shared" si="247"/>
        <v>0</v>
      </c>
      <c r="E153" s="20">
        <v>0</v>
      </c>
      <c r="F153" s="20">
        <v>0</v>
      </c>
      <c r="G153" s="20">
        <v>0</v>
      </c>
      <c r="H153" s="20">
        <v>0</v>
      </c>
      <c r="I153" s="20">
        <f t="shared" si="321"/>
        <v>154465</v>
      </c>
      <c r="J153" s="20">
        <f t="shared" si="322"/>
        <v>154465</v>
      </c>
      <c r="K153" s="20">
        <v>154465</v>
      </c>
      <c r="L153" s="20">
        <v>154465</v>
      </c>
      <c r="M153" s="20">
        <v>0</v>
      </c>
      <c r="N153" s="20">
        <v>0</v>
      </c>
      <c r="O153" s="20">
        <f t="shared" si="323"/>
        <v>0</v>
      </c>
      <c r="P153" s="20">
        <f t="shared" si="324"/>
        <v>0</v>
      </c>
      <c r="Q153" s="20">
        <v>0</v>
      </c>
      <c r="R153" s="20">
        <v>0</v>
      </c>
      <c r="S153" s="20">
        <v>0</v>
      </c>
      <c r="T153" s="20">
        <v>0</v>
      </c>
    </row>
    <row r="154" spans="1:20" ht="78.75" customHeight="1" x14ac:dyDescent="0.2">
      <c r="A154" s="19" t="s">
        <v>0</v>
      </c>
      <c r="B154" s="30" t="s">
        <v>62</v>
      </c>
      <c r="C154" s="20">
        <f t="shared" si="247"/>
        <v>0</v>
      </c>
      <c r="D154" s="20">
        <f t="shared" si="247"/>
        <v>0</v>
      </c>
      <c r="E154" s="20">
        <f>E155+E156</f>
        <v>0</v>
      </c>
      <c r="F154" s="20">
        <f t="shared" ref="F154:H154" si="328">F155+F156</f>
        <v>0</v>
      </c>
      <c r="G154" s="20">
        <f t="shared" si="328"/>
        <v>0</v>
      </c>
      <c r="H154" s="20">
        <f t="shared" si="328"/>
        <v>0</v>
      </c>
      <c r="I154" s="20">
        <f t="shared" si="321"/>
        <v>122265.9</v>
      </c>
      <c r="J154" s="20">
        <f t="shared" si="322"/>
        <v>120596.18</v>
      </c>
      <c r="K154" s="20">
        <f>K155+K156</f>
        <v>122265.9</v>
      </c>
      <c r="L154" s="20">
        <f t="shared" ref="L154:N154" si="329">L155+L156</f>
        <v>120596.18</v>
      </c>
      <c r="M154" s="20">
        <f t="shared" si="329"/>
        <v>0</v>
      </c>
      <c r="N154" s="20">
        <f t="shared" si="329"/>
        <v>0</v>
      </c>
      <c r="O154" s="20">
        <f t="shared" si="323"/>
        <v>0</v>
      </c>
      <c r="P154" s="20">
        <f t="shared" si="324"/>
        <v>0</v>
      </c>
      <c r="Q154" s="20">
        <f>Q155+Q156</f>
        <v>0</v>
      </c>
      <c r="R154" s="20">
        <f t="shared" ref="R154:T154" si="330">R155+R156</f>
        <v>0</v>
      </c>
      <c r="S154" s="20">
        <f t="shared" si="330"/>
        <v>0</v>
      </c>
      <c r="T154" s="20">
        <f t="shared" si="330"/>
        <v>0</v>
      </c>
    </row>
    <row r="155" spans="1:20" ht="15" x14ac:dyDescent="0.2">
      <c r="A155" s="19"/>
      <c r="B155" s="31" t="s">
        <v>20</v>
      </c>
      <c r="C155" s="20">
        <f t="shared" si="247"/>
        <v>0</v>
      </c>
      <c r="D155" s="20">
        <f t="shared" si="247"/>
        <v>0</v>
      </c>
      <c r="E155" s="20">
        <v>0</v>
      </c>
      <c r="F155" s="20">
        <v>0</v>
      </c>
      <c r="G155" s="20">
        <v>0</v>
      </c>
      <c r="H155" s="20">
        <v>0</v>
      </c>
      <c r="I155" s="20">
        <f t="shared" si="321"/>
        <v>121071.25</v>
      </c>
      <c r="J155" s="20">
        <f t="shared" si="322"/>
        <v>119401.53</v>
      </c>
      <c r="K155" s="20">
        <v>121071.25</v>
      </c>
      <c r="L155" s="20">
        <v>119401.53</v>
      </c>
      <c r="M155" s="20">
        <v>0</v>
      </c>
      <c r="N155" s="20">
        <v>0</v>
      </c>
      <c r="O155" s="20">
        <f t="shared" si="323"/>
        <v>0</v>
      </c>
      <c r="P155" s="20">
        <f t="shared" si="324"/>
        <v>0</v>
      </c>
      <c r="Q155" s="20">
        <v>0</v>
      </c>
      <c r="R155" s="20">
        <v>0</v>
      </c>
      <c r="S155" s="20">
        <v>0</v>
      </c>
      <c r="T155" s="20">
        <v>0</v>
      </c>
    </row>
    <row r="156" spans="1:20" ht="30" x14ac:dyDescent="0.2">
      <c r="A156" s="19"/>
      <c r="B156" s="32" t="s">
        <v>22</v>
      </c>
      <c r="C156" s="20">
        <f t="shared" si="247"/>
        <v>0</v>
      </c>
      <c r="D156" s="20">
        <f t="shared" si="247"/>
        <v>0</v>
      </c>
      <c r="E156" s="20">
        <v>0</v>
      </c>
      <c r="F156" s="20">
        <v>0</v>
      </c>
      <c r="G156" s="20">
        <v>0</v>
      </c>
      <c r="H156" s="20">
        <v>0</v>
      </c>
      <c r="I156" s="20">
        <f t="shared" si="321"/>
        <v>1194.6500000000001</v>
      </c>
      <c r="J156" s="20">
        <f t="shared" si="322"/>
        <v>1194.6500000000001</v>
      </c>
      <c r="K156" s="20">
        <v>1194.6500000000001</v>
      </c>
      <c r="L156" s="20">
        <v>1194.6500000000001</v>
      </c>
      <c r="M156" s="20">
        <v>0</v>
      </c>
      <c r="N156" s="20">
        <v>0</v>
      </c>
      <c r="O156" s="20">
        <v>0</v>
      </c>
      <c r="P156" s="20">
        <v>0</v>
      </c>
      <c r="Q156" s="20">
        <v>0</v>
      </c>
      <c r="R156" s="20">
        <v>0</v>
      </c>
      <c r="S156" s="20">
        <v>0</v>
      </c>
      <c r="T156" s="20">
        <v>0</v>
      </c>
    </row>
    <row r="157" spans="1:20" ht="60" x14ac:dyDescent="0.2">
      <c r="A157" s="19" t="s">
        <v>0</v>
      </c>
      <c r="B157" s="30" t="s">
        <v>63</v>
      </c>
      <c r="C157" s="20">
        <f t="shared" si="247"/>
        <v>0</v>
      </c>
      <c r="D157" s="20">
        <f t="shared" si="247"/>
        <v>0</v>
      </c>
      <c r="E157" s="20">
        <v>0</v>
      </c>
      <c r="F157" s="20">
        <v>0</v>
      </c>
      <c r="G157" s="20">
        <v>0</v>
      </c>
      <c r="H157" s="20">
        <v>0</v>
      </c>
      <c r="I157" s="20">
        <f t="shared" si="321"/>
        <v>128769.76</v>
      </c>
      <c r="J157" s="20">
        <f t="shared" si="322"/>
        <v>128769.76</v>
      </c>
      <c r="K157" s="20">
        <f>K158</f>
        <v>128769.76</v>
      </c>
      <c r="L157" s="20">
        <f t="shared" ref="L157:T157" si="331">L158</f>
        <v>128769.76</v>
      </c>
      <c r="M157" s="20">
        <f t="shared" si="331"/>
        <v>0</v>
      </c>
      <c r="N157" s="20">
        <f t="shared" si="331"/>
        <v>0</v>
      </c>
      <c r="O157" s="20">
        <f t="shared" si="323"/>
        <v>0</v>
      </c>
      <c r="P157" s="20">
        <f t="shared" si="324"/>
        <v>0</v>
      </c>
      <c r="Q157" s="20">
        <f t="shared" si="331"/>
        <v>0</v>
      </c>
      <c r="R157" s="20">
        <f t="shared" si="331"/>
        <v>0</v>
      </c>
      <c r="S157" s="20">
        <f t="shared" si="331"/>
        <v>0</v>
      </c>
      <c r="T157" s="20">
        <f t="shared" si="331"/>
        <v>0</v>
      </c>
    </row>
    <row r="158" spans="1:20" ht="15" x14ac:dyDescent="0.2">
      <c r="A158" s="19"/>
      <c r="B158" s="31" t="s">
        <v>20</v>
      </c>
      <c r="C158" s="20">
        <f t="shared" si="247"/>
        <v>0</v>
      </c>
      <c r="D158" s="20">
        <f t="shared" si="247"/>
        <v>0</v>
      </c>
      <c r="E158" s="20">
        <v>0</v>
      </c>
      <c r="F158" s="20">
        <v>0</v>
      </c>
      <c r="G158" s="20">
        <v>0</v>
      </c>
      <c r="H158" s="20">
        <v>0</v>
      </c>
      <c r="I158" s="20">
        <f t="shared" si="321"/>
        <v>128769.76</v>
      </c>
      <c r="J158" s="20">
        <f t="shared" si="322"/>
        <v>128769.76</v>
      </c>
      <c r="K158" s="20">
        <v>128769.76</v>
      </c>
      <c r="L158" s="20">
        <v>128769.76</v>
      </c>
      <c r="M158" s="20">
        <v>0</v>
      </c>
      <c r="N158" s="20">
        <v>0</v>
      </c>
      <c r="O158" s="20">
        <f t="shared" si="323"/>
        <v>0</v>
      </c>
      <c r="P158" s="20">
        <f t="shared" si="324"/>
        <v>0</v>
      </c>
      <c r="Q158" s="20">
        <v>0</v>
      </c>
      <c r="R158" s="20">
        <v>0</v>
      </c>
      <c r="S158" s="20">
        <v>0</v>
      </c>
      <c r="T158" s="20">
        <v>0</v>
      </c>
    </row>
    <row r="159" spans="1:20" ht="73.900000000000006" customHeight="1" x14ac:dyDescent="0.2">
      <c r="A159" s="19" t="s">
        <v>0</v>
      </c>
      <c r="B159" s="30" t="s">
        <v>26</v>
      </c>
      <c r="C159" s="20">
        <f t="shared" si="247"/>
        <v>0</v>
      </c>
      <c r="D159" s="20">
        <f t="shared" si="247"/>
        <v>0</v>
      </c>
      <c r="E159" s="20">
        <v>0</v>
      </c>
      <c r="F159" s="20">
        <v>0</v>
      </c>
      <c r="G159" s="20">
        <v>0</v>
      </c>
      <c r="H159" s="20">
        <v>0</v>
      </c>
      <c r="I159" s="20">
        <f t="shared" si="321"/>
        <v>29881.01</v>
      </c>
      <c r="J159" s="20">
        <f t="shared" si="322"/>
        <v>27864.99</v>
      </c>
      <c r="K159" s="20">
        <f>K160</f>
        <v>1663.2</v>
      </c>
      <c r="L159" s="20">
        <f t="shared" ref="L159:T159" si="332">L160</f>
        <v>1663.06</v>
      </c>
      <c r="M159" s="20">
        <f t="shared" si="332"/>
        <v>28217.809999999998</v>
      </c>
      <c r="N159" s="20">
        <f t="shared" si="332"/>
        <v>26201.93</v>
      </c>
      <c r="O159" s="20">
        <f t="shared" si="323"/>
        <v>0</v>
      </c>
      <c r="P159" s="20">
        <f t="shared" si="324"/>
        <v>0</v>
      </c>
      <c r="Q159" s="20">
        <f t="shared" si="332"/>
        <v>0</v>
      </c>
      <c r="R159" s="20">
        <f t="shared" si="332"/>
        <v>0</v>
      </c>
      <c r="S159" s="20">
        <f t="shared" si="332"/>
        <v>0</v>
      </c>
      <c r="T159" s="20">
        <f t="shared" si="332"/>
        <v>0</v>
      </c>
    </row>
    <row r="160" spans="1:20" ht="15" x14ac:dyDescent="0.2">
      <c r="A160" s="19"/>
      <c r="B160" s="31" t="s">
        <v>20</v>
      </c>
      <c r="C160" s="20">
        <f t="shared" si="247"/>
        <v>0</v>
      </c>
      <c r="D160" s="20">
        <f t="shared" si="247"/>
        <v>0</v>
      </c>
      <c r="E160" s="20">
        <v>0</v>
      </c>
      <c r="F160" s="20">
        <v>0</v>
      </c>
      <c r="G160" s="20">
        <v>0</v>
      </c>
      <c r="H160" s="20">
        <v>0</v>
      </c>
      <c r="I160" s="20">
        <f t="shared" si="321"/>
        <v>29881.01</v>
      </c>
      <c r="J160" s="20">
        <f t="shared" si="322"/>
        <v>27864.99</v>
      </c>
      <c r="K160" s="20">
        <f>1663.2</f>
        <v>1663.2</v>
      </c>
      <c r="L160" s="20">
        <f>1663.06</f>
        <v>1663.06</v>
      </c>
      <c r="M160" s="20">
        <f>16277+5599.39+6341.42</f>
        <v>28217.809999999998</v>
      </c>
      <c r="N160" s="20">
        <f>6341.42+5442.73+14417.78</f>
        <v>26201.93</v>
      </c>
      <c r="O160" s="20">
        <f t="shared" si="323"/>
        <v>0</v>
      </c>
      <c r="P160" s="20">
        <f t="shared" si="324"/>
        <v>0</v>
      </c>
      <c r="Q160" s="20">
        <v>0</v>
      </c>
      <c r="R160" s="20">
        <v>0</v>
      </c>
      <c r="S160" s="20">
        <v>0</v>
      </c>
      <c r="T160" s="20">
        <v>0</v>
      </c>
    </row>
    <row r="161" spans="1:20" s="18" customFormat="1" ht="16.149999999999999" customHeight="1" x14ac:dyDescent="0.2">
      <c r="A161" s="16">
        <v>1100</v>
      </c>
      <c r="B161" s="34" t="s">
        <v>1</v>
      </c>
      <c r="C161" s="17">
        <f>C162+C164+C166</f>
        <v>14351.999999999998</v>
      </c>
      <c r="D161" s="17">
        <f t="shared" ref="D161:T161" si="333">D162+D164+D166</f>
        <v>14351.999999999998</v>
      </c>
      <c r="E161" s="17">
        <f t="shared" si="333"/>
        <v>11770.8</v>
      </c>
      <c r="F161" s="17">
        <f t="shared" si="333"/>
        <v>11770.8</v>
      </c>
      <c r="G161" s="17">
        <f t="shared" si="333"/>
        <v>2581.1999999999998</v>
      </c>
      <c r="H161" s="17">
        <f t="shared" si="333"/>
        <v>2581.1999999999998</v>
      </c>
      <c r="I161" s="17">
        <f t="shared" si="333"/>
        <v>0</v>
      </c>
      <c r="J161" s="17">
        <f t="shared" si="333"/>
        <v>0</v>
      </c>
      <c r="K161" s="17">
        <f t="shared" si="333"/>
        <v>0</v>
      </c>
      <c r="L161" s="17">
        <f t="shared" si="333"/>
        <v>0</v>
      </c>
      <c r="M161" s="17">
        <f t="shared" si="333"/>
        <v>0</v>
      </c>
      <c r="N161" s="17">
        <f t="shared" si="333"/>
        <v>0</v>
      </c>
      <c r="O161" s="17">
        <f t="shared" si="333"/>
        <v>1850</v>
      </c>
      <c r="P161" s="17">
        <f t="shared" si="333"/>
        <v>1850</v>
      </c>
      <c r="Q161" s="17">
        <f t="shared" si="333"/>
        <v>1850</v>
      </c>
      <c r="R161" s="17">
        <f t="shared" si="333"/>
        <v>1850</v>
      </c>
      <c r="S161" s="17">
        <f t="shared" si="333"/>
        <v>0</v>
      </c>
      <c r="T161" s="17">
        <f t="shared" si="333"/>
        <v>0</v>
      </c>
    </row>
    <row r="162" spans="1:20" s="22" customFormat="1" ht="60" x14ac:dyDescent="0.2">
      <c r="A162" s="21" t="s">
        <v>0</v>
      </c>
      <c r="B162" s="41" t="s">
        <v>82</v>
      </c>
      <c r="C162" s="20">
        <f t="shared" si="247"/>
        <v>8603.0999999999985</v>
      </c>
      <c r="D162" s="20">
        <f t="shared" si="247"/>
        <v>8603.0999999999985</v>
      </c>
      <c r="E162" s="20">
        <f>E163</f>
        <v>6021.9</v>
      </c>
      <c r="F162" s="20">
        <f t="shared" ref="F162:H162" si="334">F163</f>
        <v>6021.9</v>
      </c>
      <c r="G162" s="20">
        <f t="shared" si="334"/>
        <v>2581.1999999999998</v>
      </c>
      <c r="H162" s="20">
        <f t="shared" si="334"/>
        <v>2581.1999999999998</v>
      </c>
      <c r="I162" s="20">
        <f t="shared" ref="I162" si="335">K162+M162</f>
        <v>0</v>
      </c>
      <c r="J162" s="20">
        <f t="shared" ref="J162" si="336">L162+N162</f>
        <v>0</v>
      </c>
      <c r="K162" s="20">
        <v>0</v>
      </c>
      <c r="L162" s="20">
        <v>0</v>
      </c>
      <c r="M162" s="20">
        <v>0</v>
      </c>
      <c r="N162" s="20">
        <v>0</v>
      </c>
      <c r="O162" s="20">
        <f t="shared" ref="O162:O163" si="337">Q162+S162</f>
        <v>0</v>
      </c>
      <c r="P162" s="20">
        <f t="shared" ref="P162:P163" si="338">R162+T162</f>
        <v>0</v>
      </c>
      <c r="Q162" s="20">
        <f>Q163</f>
        <v>0</v>
      </c>
      <c r="R162" s="20">
        <f t="shared" ref="R162:T166" si="339">R163</f>
        <v>0</v>
      </c>
      <c r="S162" s="20">
        <f t="shared" si="339"/>
        <v>0</v>
      </c>
      <c r="T162" s="20">
        <f t="shared" si="339"/>
        <v>0</v>
      </c>
    </row>
    <row r="163" spans="1:20" ht="30" x14ac:dyDescent="0.2">
      <c r="A163" s="19"/>
      <c r="B163" s="31" t="s">
        <v>34</v>
      </c>
      <c r="C163" s="20">
        <f t="shared" si="247"/>
        <v>8603.0999999999985</v>
      </c>
      <c r="D163" s="20">
        <f t="shared" si="247"/>
        <v>8603.0999999999985</v>
      </c>
      <c r="E163" s="20">
        <v>6021.9</v>
      </c>
      <c r="F163" s="20">
        <v>6021.9</v>
      </c>
      <c r="G163" s="20">
        <v>2581.1999999999998</v>
      </c>
      <c r="H163" s="20">
        <v>2581.1999999999998</v>
      </c>
      <c r="I163" s="20">
        <v>0</v>
      </c>
      <c r="J163" s="20">
        <v>0</v>
      </c>
      <c r="K163" s="20">
        <v>0</v>
      </c>
      <c r="L163" s="20">
        <v>0</v>
      </c>
      <c r="M163" s="20">
        <v>0</v>
      </c>
      <c r="N163" s="20">
        <v>0</v>
      </c>
      <c r="O163" s="20">
        <f t="shared" si="337"/>
        <v>0</v>
      </c>
      <c r="P163" s="20">
        <f t="shared" si="338"/>
        <v>0</v>
      </c>
      <c r="Q163" s="20"/>
      <c r="R163" s="20"/>
      <c r="S163" s="20">
        <v>0</v>
      </c>
      <c r="T163" s="20">
        <v>0</v>
      </c>
    </row>
    <row r="164" spans="1:20" ht="73.900000000000006" customHeight="1" x14ac:dyDescent="0.2">
      <c r="A164" s="26"/>
      <c r="B164" s="41" t="s">
        <v>81</v>
      </c>
      <c r="C164" s="20">
        <f t="shared" ref="C164:C165" si="340">E164+G164</f>
        <v>5748.9</v>
      </c>
      <c r="D164" s="20">
        <f t="shared" ref="D164:D165" si="341">F164+H164</f>
        <v>5748.9</v>
      </c>
      <c r="E164" s="20">
        <f>E165</f>
        <v>5748.9</v>
      </c>
      <c r="F164" s="20">
        <f t="shared" ref="F164:H164" si="342">F165</f>
        <v>5748.9</v>
      </c>
      <c r="G164" s="20">
        <f t="shared" si="342"/>
        <v>0</v>
      </c>
      <c r="H164" s="20">
        <f t="shared" si="342"/>
        <v>0</v>
      </c>
      <c r="I164" s="20">
        <f t="shared" ref="I164:I167" si="343">K164+M164</f>
        <v>0</v>
      </c>
      <c r="J164" s="20">
        <f t="shared" ref="J164:J167" si="344">L164+N164</f>
        <v>0</v>
      </c>
      <c r="K164" s="20">
        <f>K165</f>
        <v>0</v>
      </c>
      <c r="L164" s="20">
        <f t="shared" ref="L164" si="345">L165</f>
        <v>0</v>
      </c>
      <c r="M164" s="20">
        <f t="shared" ref="M164" si="346">M165</f>
        <v>0</v>
      </c>
      <c r="N164" s="20">
        <f t="shared" ref="N164" si="347">N165</f>
        <v>0</v>
      </c>
      <c r="O164" s="20">
        <f t="shared" ref="O164:O167" si="348">Q164+S164</f>
        <v>0</v>
      </c>
      <c r="P164" s="20">
        <f t="shared" ref="P164:P167" si="349">R164+T164</f>
        <v>0</v>
      </c>
      <c r="Q164" s="20">
        <f>Q165</f>
        <v>0</v>
      </c>
      <c r="R164" s="20">
        <f t="shared" ref="R164" si="350">R165</f>
        <v>0</v>
      </c>
      <c r="S164" s="20">
        <f t="shared" ref="S164" si="351">S165</f>
        <v>0</v>
      </c>
      <c r="T164" s="20">
        <f t="shared" ref="T164" si="352">T165</f>
        <v>0</v>
      </c>
    </row>
    <row r="165" spans="1:20" ht="30" x14ac:dyDescent="0.2">
      <c r="A165" s="26"/>
      <c r="B165" s="31" t="s">
        <v>34</v>
      </c>
      <c r="C165" s="20">
        <f t="shared" si="340"/>
        <v>5748.9</v>
      </c>
      <c r="D165" s="20">
        <f t="shared" si="341"/>
        <v>5748.9</v>
      </c>
      <c r="E165" s="20">
        <f>3255+2493.9</f>
        <v>5748.9</v>
      </c>
      <c r="F165" s="20">
        <f>2493.9+3255</f>
        <v>5748.9</v>
      </c>
      <c r="G165" s="20">
        <v>0</v>
      </c>
      <c r="H165" s="20">
        <v>0</v>
      </c>
      <c r="I165" s="20">
        <f t="shared" si="343"/>
        <v>0</v>
      </c>
      <c r="J165" s="20">
        <f t="shared" si="344"/>
        <v>0</v>
      </c>
      <c r="K165" s="20">
        <v>0</v>
      </c>
      <c r="L165" s="20">
        <v>0</v>
      </c>
      <c r="M165" s="20">
        <v>0</v>
      </c>
      <c r="N165" s="20">
        <v>0</v>
      </c>
      <c r="O165" s="20">
        <f t="shared" si="348"/>
        <v>0</v>
      </c>
      <c r="P165" s="20">
        <f t="shared" si="349"/>
        <v>0</v>
      </c>
      <c r="Q165" s="20">
        <v>0</v>
      </c>
      <c r="R165" s="20">
        <v>0</v>
      </c>
      <c r="S165" s="20">
        <v>0</v>
      </c>
      <c r="T165" s="20">
        <v>0</v>
      </c>
    </row>
    <row r="166" spans="1:20" ht="45" x14ac:dyDescent="0.2">
      <c r="A166" s="26"/>
      <c r="B166" s="40" t="s">
        <v>30</v>
      </c>
      <c r="C166" s="20">
        <f t="shared" ref="C166:C167" si="353">E166+G166</f>
        <v>0</v>
      </c>
      <c r="D166" s="20">
        <f t="shared" ref="D166:D167" si="354">F166+H166</f>
        <v>0</v>
      </c>
      <c r="E166" s="20">
        <v>0</v>
      </c>
      <c r="F166" s="20">
        <v>0</v>
      </c>
      <c r="G166" s="20">
        <v>0</v>
      </c>
      <c r="H166" s="20">
        <v>0</v>
      </c>
      <c r="I166" s="20">
        <f t="shared" si="343"/>
        <v>0</v>
      </c>
      <c r="J166" s="20">
        <f t="shared" si="344"/>
        <v>0</v>
      </c>
      <c r="K166" s="20">
        <v>0</v>
      </c>
      <c r="L166" s="20">
        <v>0</v>
      </c>
      <c r="M166" s="20">
        <v>0</v>
      </c>
      <c r="N166" s="20">
        <v>0</v>
      </c>
      <c r="O166" s="20">
        <f t="shared" si="348"/>
        <v>1850</v>
      </c>
      <c r="P166" s="20">
        <f t="shared" si="349"/>
        <v>1850</v>
      </c>
      <c r="Q166" s="20">
        <f>Q167</f>
        <v>1850</v>
      </c>
      <c r="R166" s="20">
        <f t="shared" si="339"/>
        <v>1850</v>
      </c>
      <c r="S166" s="20">
        <f t="shared" si="339"/>
        <v>0</v>
      </c>
      <c r="T166" s="20">
        <f t="shared" si="339"/>
        <v>0</v>
      </c>
    </row>
    <row r="167" spans="1:20" ht="30" x14ac:dyDescent="0.2">
      <c r="A167" s="26"/>
      <c r="B167" s="31" t="s">
        <v>34</v>
      </c>
      <c r="C167" s="20">
        <f t="shared" si="353"/>
        <v>0</v>
      </c>
      <c r="D167" s="20">
        <f t="shared" si="354"/>
        <v>0</v>
      </c>
      <c r="E167" s="20">
        <v>0</v>
      </c>
      <c r="F167" s="20">
        <v>0</v>
      </c>
      <c r="G167" s="20">
        <v>0</v>
      </c>
      <c r="H167" s="20">
        <v>0</v>
      </c>
      <c r="I167" s="20">
        <f t="shared" si="343"/>
        <v>0</v>
      </c>
      <c r="J167" s="20">
        <f t="shared" si="344"/>
        <v>0</v>
      </c>
      <c r="K167" s="20">
        <v>0</v>
      </c>
      <c r="L167" s="20">
        <v>0</v>
      </c>
      <c r="M167" s="20">
        <v>0</v>
      </c>
      <c r="N167" s="20">
        <v>0</v>
      </c>
      <c r="O167" s="20">
        <f t="shared" si="348"/>
        <v>1850</v>
      </c>
      <c r="P167" s="20">
        <f t="shared" si="349"/>
        <v>1850</v>
      </c>
      <c r="Q167" s="20">
        <f>300+1550</f>
        <v>1850</v>
      </c>
      <c r="R167" s="20">
        <f>300+1550</f>
        <v>1850</v>
      </c>
      <c r="S167" s="20">
        <v>0</v>
      </c>
      <c r="T167" s="20">
        <v>0</v>
      </c>
    </row>
    <row r="168" spans="1:20" ht="21.6" customHeight="1" x14ac:dyDescent="0.25">
      <c r="A168" s="27"/>
      <c r="B168" s="23" t="s">
        <v>23</v>
      </c>
      <c r="C168" s="24">
        <f t="shared" ref="C168:T168" si="355">C9+C23++C30+C62+C84+C89+C128+C139+C145+C161</f>
        <v>2581991.4300000002</v>
      </c>
      <c r="D168" s="24">
        <f t="shared" si="355"/>
        <v>2366619.4700000002</v>
      </c>
      <c r="E168" s="24">
        <f t="shared" si="355"/>
        <v>2414892.3199999998</v>
      </c>
      <c r="F168" s="24">
        <f t="shared" si="355"/>
        <v>2256177.3699999996</v>
      </c>
      <c r="G168" s="24">
        <f t="shared" si="355"/>
        <v>167099.11000000004</v>
      </c>
      <c r="H168" s="24">
        <f t="shared" si="355"/>
        <v>110442.09999999999</v>
      </c>
      <c r="I168" s="24">
        <f t="shared" si="355"/>
        <v>8162986.5699999994</v>
      </c>
      <c r="J168" s="24">
        <f t="shared" si="355"/>
        <v>8154746.8300000001</v>
      </c>
      <c r="K168" s="24">
        <f t="shared" si="355"/>
        <v>8110993.5599999987</v>
      </c>
      <c r="L168" s="24">
        <f t="shared" si="355"/>
        <v>8104769.7000000002</v>
      </c>
      <c r="M168" s="24">
        <f t="shared" si="355"/>
        <v>51993.009999999995</v>
      </c>
      <c r="N168" s="24">
        <f t="shared" si="355"/>
        <v>49977.130000000005</v>
      </c>
      <c r="O168" s="24">
        <f t="shared" si="355"/>
        <v>539481.46</v>
      </c>
      <c r="P168" s="24">
        <f t="shared" si="355"/>
        <v>532023.67000000004</v>
      </c>
      <c r="Q168" s="24">
        <f t="shared" si="355"/>
        <v>40594.559999999998</v>
      </c>
      <c r="R168" s="24">
        <f t="shared" si="355"/>
        <v>33136.769999999997</v>
      </c>
      <c r="S168" s="24">
        <f t="shared" si="355"/>
        <v>499186.9</v>
      </c>
      <c r="T168" s="24">
        <f t="shared" si="355"/>
        <v>499186.9</v>
      </c>
    </row>
    <row r="171" spans="1:20" x14ac:dyDescent="0.2">
      <c r="C171" s="25"/>
    </row>
  </sheetData>
  <customSheetViews>
    <customSheetView guid="{A6E7EDDF-8B6A-435F-A5D6-A0D629414686}" scale="80" showPageBreaks="1" showGridLines="0" fitToPage="1">
      <pane xSplit="3" ySplit="8" topLeftCell="D50" activePane="bottomRight" state="frozen"/>
      <selection pane="bottomRight" activeCell="F58" sqref="F58"/>
      <pageMargins left="0.59055118110236227" right="0.59055118110236227" top="0.78740157480314965" bottom="0.39370078740157483" header="0.51181102362204722" footer="0.51181102362204722"/>
      <printOptions horizontalCentered="1"/>
      <pageSetup paperSize="9" scale="45" fitToHeight="0" orientation="landscape" r:id="rId1"/>
      <headerFooter alignWithMargins="0"/>
    </customSheetView>
    <customSheetView guid="{24111FE8-CBEE-4CC1-AAB8-005144BB0A8A}" scale="70" showGridLines="0" fitToPage="1">
      <pane xSplit="3" ySplit="8" topLeftCell="D216" activePane="bottomRight" state="frozen"/>
      <selection pane="bottomRight" activeCell="M223" sqref="M223"/>
      <pageMargins left="0.39370078740157483" right="0.39370078740157483" top="0.59055118110236227" bottom="0.59055118110236227" header="0.51181102362204722" footer="0.51181102362204722"/>
      <printOptions horizontalCentered="1"/>
      <pageSetup paperSize="9" scale="47" fitToHeight="0" orientation="landscape" r:id="rId2"/>
      <headerFooter alignWithMargins="0"/>
    </customSheetView>
    <customSheetView guid="{0A26C5AE-B6D8-4E63-8C48-62FDC7DED5BF}" scale="90" showGridLines="0" fitToPage="1">
      <pane xSplit="3" ySplit="8" topLeftCell="D163" activePane="bottomRight" state="frozen"/>
      <selection pane="bottomRight" activeCell="A161" sqref="A161:XFD161"/>
      <pageMargins left="0.59055118110236227" right="0.59055118110236227" top="0.78740157480314965" bottom="0.39370078740157483" header="0.51181102362204722" footer="0.51181102362204722"/>
      <printOptions horizontalCentered="1"/>
      <pageSetup paperSize="9" scale="45" fitToHeight="0" orientation="landscape" r:id="rId3"/>
      <headerFooter alignWithMargins="0"/>
    </customSheetView>
  </customSheetViews>
  <mergeCells count="25">
    <mergeCell ref="P6:P7"/>
    <mergeCell ref="Q6:R6"/>
    <mergeCell ref="S6:T6"/>
    <mergeCell ref="A2:T2"/>
    <mergeCell ref="A4:A7"/>
    <mergeCell ref="B4:B7"/>
    <mergeCell ref="C4:H4"/>
    <mergeCell ref="I4:N4"/>
    <mergeCell ref="I5:J5"/>
    <mergeCell ref="R1:T1"/>
    <mergeCell ref="K5:N5"/>
    <mergeCell ref="I6:I7"/>
    <mergeCell ref="J6:J7"/>
    <mergeCell ref="C5:D5"/>
    <mergeCell ref="C6:C7"/>
    <mergeCell ref="D6:D7"/>
    <mergeCell ref="E5:H5"/>
    <mergeCell ref="E6:F6"/>
    <mergeCell ref="G6:H6"/>
    <mergeCell ref="K6:L6"/>
    <mergeCell ref="M6:N6"/>
    <mergeCell ref="O4:T4"/>
    <mergeCell ref="O5:P5"/>
    <mergeCell ref="Q5:T5"/>
    <mergeCell ref="O6:O7"/>
  </mergeCells>
  <printOptions horizontalCentered="1"/>
  <pageMargins left="1.1811023622047245" right="0.39370078740157483" top="0.78740157480314965" bottom="0.78740157480314965" header="0.35433070866141736" footer="0.19685039370078741"/>
  <pageSetup paperSize="9" scale="41" firstPageNumber="172" fitToHeight="0" orientation="landscape" useFirstPageNumber="1" r:id="rId4"/>
  <headerFooter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Шипицина Екатерина Васильевна</dc:creator>
  <cp:lastModifiedBy>Верба Аксана Николаевна</cp:lastModifiedBy>
  <cp:lastPrinted>2020-03-30T15:48:56Z</cp:lastPrinted>
  <dcterms:created xsi:type="dcterms:W3CDTF">2017-03-09T06:03:33Z</dcterms:created>
  <dcterms:modified xsi:type="dcterms:W3CDTF">2020-03-30T15:49:07Z</dcterms:modified>
</cp:coreProperties>
</file>